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codeName="ThisWorkbook" defaultThemeVersion="124226"/>
  <xr:revisionPtr revIDLastSave="7" documentId="13_ncr:1_{3DCDB0E8-AC32-4749-BE55-F7BE6F5976EC}" xr6:coauthVersionLast="47" xr6:coauthVersionMax="47" xr10:uidLastSave="{A861FF28-38AC-433A-B169-AF62BCB445C9}"/>
  <bookViews>
    <workbookView xWindow="-108" yWindow="-108" windowWidth="23256" windowHeight="14856" tabRatio="826" xr2:uid="{00000000-000D-0000-FFFF-FFFF00000000}"/>
  </bookViews>
  <sheets>
    <sheet name="INPUT Totals Summary" sheetId="7" r:id="rId1"/>
    <sheet name="Energy &amp; Capacity Forecasts" sheetId="14" r:id="rId2"/>
    <sheet name="B25 Worksheet_Ann&amp; Monthly" sheetId="17" r:id="rId3"/>
    <sheet name="OUTPUT" sheetId="18" r:id="rId4"/>
  </sheets>
  <definedNames>
    <definedName name="Alloc">'B25 Worksheet_Ann&amp; Monthly'!$Z$6:$AD$17</definedName>
    <definedName name="current" localSheetId="2">#REF!</definedName>
    <definedName name="current" localSheetId="0">#REF!</definedName>
    <definedName name="current" localSheetId="3">#REF!</definedName>
    <definedName name="current">#REF!</definedName>
    <definedName name="kW" localSheetId="2">#REF!</definedName>
    <definedName name="kW" localSheetId="0">#REF!</definedName>
    <definedName name="kW" localSheetId="3">#REF!</definedName>
    <definedName name="kW">#REF!</definedName>
    <definedName name="online" localSheetId="2">#REF!</definedName>
    <definedName name="online" localSheetId="0">#REF!</definedName>
    <definedName name="online" localSheetId="3">#REF!</definedName>
    <definedName name="online">#REF!</definedName>
    <definedName name="Shares">'Energy &amp; Capacity Forecasts'!$P$7:$T$10</definedName>
    <definedName name="SolarFC">'B25 Worksheet_Ann&amp; Monthly'!$T$6:$X$31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26" i="7" l="1"/>
  <c r="T17" i="17"/>
  <c r="G14" i="17"/>
  <c r="G15" i="17"/>
  <c r="A31" i="17"/>
  <c r="T31" i="17" s="1"/>
  <c r="A30" i="17"/>
  <c r="T30" i="17" s="1"/>
  <c r="A29" i="17"/>
  <c r="G29" i="17" s="1"/>
  <c r="A28" i="17"/>
  <c r="G28" i="17" s="1"/>
  <c r="A27" i="17"/>
  <c r="G27" i="17" s="1"/>
  <c r="A26" i="17"/>
  <c r="T26" i="17" s="1"/>
  <c r="A25" i="17"/>
  <c r="T25" i="17" s="1"/>
  <c r="A24" i="17"/>
  <c r="T24" i="17" s="1"/>
  <c r="A23" i="17"/>
  <c r="T23" i="17" s="1"/>
  <c r="A22" i="17"/>
  <c r="T22" i="17" s="1"/>
  <c r="A21" i="17"/>
  <c r="T21" i="17" s="1"/>
  <c r="A20" i="17"/>
  <c r="T20" i="17" s="1"/>
  <c r="A19" i="17"/>
  <c r="G19" i="17" s="1"/>
  <c r="A18" i="17"/>
  <c r="G18" i="17" s="1"/>
  <c r="A17" i="17"/>
  <c r="G17" i="17" s="1"/>
  <c r="A16" i="17"/>
  <c r="G16" i="17" s="1"/>
  <c r="A15" i="17"/>
  <c r="T15" i="17" s="1"/>
  <c r="A14" i="17"/>
  <c r="T14" i="17" s="1"/>
  <c r="A13" i="17"/>
  <c r="T13" i="17" s="1"/>
  <c r="A12" i="17"/>
  <c r="G12" i="17" s="1"/>
  <c r="A11" i="17"/>
  <c r="G11" i="17" s="1"/>
  <c r="A10" i="17"/>
  <c r="G10" i="17" s="1"/>
  <c r="A9" i="17"/>
  <c r="T9" i="17" s="1"/>
  <c r="A8" i="17"/>
  <c r="T8" i="17" s="1"/>
  <c r="A7" i="17"/>
  <c r="G7" i="17" s="1"/>
  <c r="A6" i="17"/>
  <c r="G6" i="17" s="1"/>
  <c r="A5" i="17"/>
  <c r="G5" i="17" s="1"/>
  <c r="E3" i="17"/>
  <c r="D3" i="17"/>
  <c r="AF6" i="17"/>
  <c r="AF7" i="17"/>
  <c r="AF8" i="17"/>
  <c r="AF9" i="17"/>
  <c r="AF10" i="17"/>
  <c r="AF11" i="17"/>
  <c r="AF12" i="17"/>
  <c r="AF13" i="17"/>
  <c r="AF14" i="17"/>
  <c r="AF15" i="17"/>
  <c r="AF16" i="17"/>
  <c r="AF17" i="17"/>
  <c r="AG18" i="17"/>
  <c r="AH18" i="17"/>
  <c r="AH30" i="17" s="1"/>
  <c r="AH42" i="17" s="1"/>
  <c r="AH54" i="17" s="1"/>
  <c r="AH66" i="17" s="1"/>
  <c r="AH78" i="17" s="1"/>
  <c r="AH90" i="17" s="1"/>
  <c r="AH102" i="17" s="1"/>
  <c r="AH114" i="17" s="1"/>
  <c r="AH126" i="17" s="1"/>
  <c r="AH138" i="17" s="1"/>
  <c r="AH150" i="17" s="1"/>
  <c r="AH162" i="17" s="1"/>
  <c r="AH174" i="17" s="1"/>
  <c r="AH186" i="17" s="1"/>
  <c r="AH198" i="17" s="1"/>
  <c r="AH210" i="17" s="1"/>
  <c r="AH222" i="17" s="1"/>
  <c r="AH234" i="17" s="1"/>
  <c r="AH246" i="17" s="1"/>
  <c r="AH258" i="17" s="1"/>
  <c r="AH270" i="17" s="1"/>
  <c r="AH282" i="17" s="1"/>
  <c r="AH294" i="17" s="1"/>
  <c r="AH306" i="17" s="1"/>
  <c r="AG19" i="17"/>
  <c r="AH19" i="17"/>
  <c r="AH31" i="17" s="1"/>
  <c r="AH43" i="17" s="1"/>
  <c r="AH55" i="17" s="1"/>
  <c r="AH67" i="17" s="1"/>
  <c r="AH79" i="17" s="1"/>
  <c r="AH91" i="17" s="1"/>
  <c r="AH103" i="17" s="1"/>
  <c r="AH115" i="17" s="1"/>
  <c r="AH127" i="17" s="1"/>
  <c r="AH139" i="17" s="1"/>
  <c r="AH151" i="17" s="1"/>
  <c r="AH163" i="17" s="1"/>
  <c r="AH175" i="17" s="1"/>
  <c r="AH187" i="17" s="1"/>
  <c r="AH199" i="17" s="1"/>
  <c r="AH211" i="17" s="1"/>
  <c r="AH223" i="17" s="1"/>
  <c r="AH235" i="17" s="1"/>
  <c r="AH247" i="17" s="1"/>
  <c r="AH259" i="17" s="1"/>
  <c r="AH271" i="17" s="1"/>
  <c r="AH283" i="17" s="1"/>
  <c r="AH295" i="17" s="1"/>
  <c r="AH307" i="17" s="1"/>
  <c r="AG20" i="17"/>
  <c r="AG32" i="17" s="1"/>
  <c r="AH20" i="17"/>
  <c r="AH32" i="17" s="1"/>
  <c r="AH44" i="17" s="1"/>
  <c r="AH56" i="17" s="1"/>
  <c r="AH68" i="17" s="1"/>
  <c r="AH80" i="17" s="1"/>
  <c r="AH92" i="17" s="1"/>
  <c r="AH104" i="17" s="1"/>
  <c r="AH116" i="17" s="1"/>
  <c r="AH128" i="17" s="1"/>
  <c r="AH140" i="17" s="1"/>
  <c r="AH152" i="17" s="1"/>
  <c r="AH164" i="17" s="1"/>
  <c r="AH176" i="17" s="1"/>
  <c r="AH188" i="17" s="1"/>
  <c r="AH200" i="17" s="1"/>
  <c r="AH212" i="17" s="1"/>
  <c r="AH224" i="17" s="1"/>
  <c r="AH236" i="17" s="1"/>
  <c r="AH248" i="17" s="1"/>
  <c r="AH260" i="17" s="1"/>
  <c r="AH272" i="17" s="1"/>
  <c r="AH284" i="17" s="1"/>
  <c r="AH296" i="17" s="1"/>
  <c r="AH308" i="17" s="1"/>
  <c r="AG21" i="17"/>
  <c r="AH21" i="17"/>
  <c r="AH33" i="17" s="1"/>
  <c r="AH45" i="17" s="1"/>
  <c r="AH57" i="17" s="1"/>
  <c r="AH69" i="17" s="1"/>
  <c r="AH81" i="17" s="1"/>
  <c r="AH93" i="17" s="1"/>
  <c r="AH105" i="17" s="1"/>
  <c r="AH117" i="17" s="1"/>
  <c r="AH129" i="17" s="1"/>
  <c r="AH141" i="17" s="1"/>
  <c r="AH153" i="17" s="1"/>
  <c r="AH165" i="17" s="1"/>
  <c r="AH177" i="17" s="1"/>
  <c r="AH189" i="17" s="1"/>
  <c r="AH201" i="17" s="1"/>
  <c r="AH213" i="17" s="1"/>
  <c r="AH225" i="17" s="1"/>
  <c r="AH237" i="17" s="1"/>
  <c r="AH249" i="17" s="1"/>
  <c r="AH261" i="17" s="1"/>
  <c r="AH273" i="17" s="1"/>
  <c r="AH285" i="17" s="1"/>
  <c r="AH297" i="17" s="1"/>
  <c r="AH309" i="17" s="1"/>
  <c r="AG22" i="17"/>
  <c r="AG34" i="17" s="1"/>
  <c r="AH22" i="17"/>
  <c r="AH34" i="17" s="1"/>
  <c r="AH46" i="17" s="1"/>
  <c r="AH58" i="17" s="1"/>
  <c r="AH70" i="17" s="1"/>
  <c r="AH82" i="17" s="1"/>
  <c r="AH94" i="17" s="1"/>
  <c r="AH106" i="17" s="1"/>
  <c r="AH118" i="17" s="1"/>
  <c r="AH130" i="17" s="1"/>
  <c r="AH142" i="17" s="1"/>
  <c r="AH154" i="17" s="1"/>
  <c r="AH166" i="17" s="1"/>
  <c r="AH178" i="17" s="1"/>
  <c r="AH190" i="17" s="1"/>
  <c r="AH202" i="17" s="1"/>
  <c r="AH214" i="17" s="1"/>
  <c r="AH226" i="17" s="1"/>
  <c r="AH238" i="17" s="1"/>
  <c r="AH250" i="17" s="1"/>
  <c r="AH262" i="17" s="1"/>
  <c r="AH274" i="17" s="1"/>
  <c r="AH286" i="17" s="1"/>
  <c r="AH298" i="17" s="1"/>
  <c r="AH310" i="17" s="1"/>
  <c r="AG23" i="17"/>
  <c r="AG35" i="17" s="1"/>
  <c r="AG47" i="17" s="1"/>
  <c r="AG59" i="17" s="1"/>
  <c r="AH23" i="17"/>
  <c r="AH35" i="17" s="1"/>
  <c r="AH47" i="17" s="1"/>
  <c r="AH59" i="17" s="1"/>
  <c r="AH71" i="17" s="1"/>
  <c r="AH83" i="17" s="1"/>
  <c r="AH95" i="17" s="1"/>
  <c r="AH107" i="17" s="1"/>
  <c r="AH119" i="17" s="1"/>
  <c r="AH131" i="17" s="1"/>
  <c r="AH143" i="17" s="1"/>
  <c r="AH155" i="17" s="1"/>
  <c r="AH167" i="17" s="1"/>
  <c r="AH179" i="17" s="1"/>
  <c r="AH191" i="17" s="1"/>
  <c r="AH203" i="17" s="1"/>
  <c r="AH215" i="17" s="1"/>
  <c r="AH227" i="17" s="1"/>
  <c r="AH239" i="17" s="1"/>
  <c r="AH251" i="17" s="1"/>
  <c r="AH263" i="17" s="1"/>
  <c r="AH275" i="17" s="1"/>
  <c r="AH287" i="17" s="1"/>
  <c r="AH299" i="17" s="1"/>
  <c r="AH311" i="17" s="1"/>
  <c r="AG24" i="17"/>
  <c r="AG36" i="17" s="1"/>
  <c r="AH24" i="17"/>
  <c r="AH36" i="17" s="1"/>
  <c r="AH48" i="17" s="1"/>
  <c r="AH60" i="17" s="1"/>
  <c r="AH72" i="17" s="1"/>
  <c r="AH84" i="17" s="1"/>
  <c r="AH96" i="17" s="1"/>
  <c r="AH108" i="17" s="1"/>
  <c r="AH120" i="17" s="1"/>
  <c r="AH132" i="17" s="1"/>
  <c r="AH144" i="17" s="1"/>
  <c r="AH156" i="17" s="1"/>
  <c r="AH168" i="17" s="1"/>
  <c r="AH180" i="17" s="1"/>
  <c r="AH192" i="17" s="1"/>
  <c r="AH204" i="17" s="1"/>
  <c r="AH216" i="17" s="1"/>
  <c r="AH228" i="17" s="1"/>
  <c r="AH240" i="17" s="1"/>
  <c r="AH252" i="17" s="1"/>
  <c r="AH264" i="17" s="1"/>
  <c r="AH276" i="17" s="1"/>
  <c r="AH288" i="17" s="1"/>
  <c r="AH300" i="17" s="1"/>
  <c r="AH312" i="17" s="1"/>
  <c r="AG25" i="17"/>
  <c r="AG37" i="17" s="1"/>
  <c r="AH25" i="17"/>
  <c r="AH37" i="17" s="1"/>
  <c r="AH49" i="17" s="1"/>
  <c r="AH61" i="17" s="1"/>
  <c r="AH73" i="17" s="1"/>
  <c r="AH85" i="17" s="1"/>
  <c r="AH97" i="17" s="1"/>
  <c r="AH109" i="17" s="1"/>
  <c r="AH121" i="17" s="1"/>
  <c r="AH133" i="17" s="1"/>
  <c r="AH145" i="17" s="1"/>
  <c r="AH157" i="17" s="1"/>
  <c r="AH169" i="17" s="1"/>
  <c r="AH181" i="17" s="1"/>
  <c r="AH193" i="17" s="1"/>
  <c r="AH205" i="17" s="1"/>
  <c r="AH217" i="17" s="1"/>
  <c r="AH229" i="17" s="1"/>
  <c r="AH241" i="17" s="1"/>
  <c r="AH253" i="17" s="1"/>
  <c r="AH265" i="17" s="1"/>
  <c r="AH277" i="17" s="1"/>
  <c r="AH289" i="17" s="1"/>
  <c r="AH301" i="17" s="1"/>
  <c r="AH313" i="17" s="1"/>
  <c r="AG26" i="17"/>
  <c r="AH26" i="17"/>
  <c r="AH38" i="17" s="1"/>
  <c r="AH50" i="17" s="1"/>
  <c r="AH62" i="17" s="1"/>
  <c r="AH74" i="17" s="1"/>
  <c r="AH86" i="17" s="1"/>
  <c r="AH98" i="17" s="1"/>
  <c r="AH110" i="17" s="1"/>
  <c r="AH122" i="17" s="1"/>
  <c r="AH134" i="17" s="1"/>
  <c r="AH146" i="17" s="1"/>
  <c r="AH158" i="17" s="1"/>
  <c r="AH170" i="17" s="1"/>
  <c r="AH182" i="17" s="1"/>
  <c r="AH194" i="17" s="1"/>
  <c r="AH206" i="17" s="1"/>
  <c r="AH218" i="17" s="1"/>
  <c r="AH230" i="17" s="1"/>
  <c r="AH242" i="17" s="1"/>
  <c r="AH254" i="17" s="1"/>
  <c r="AH266" i="17" s="1"/>
  <c r="AH278" i="17" s="1"/>
  <c r="AH290" i="17" s="1"/>
  <c r="AH302" i="17" s="1"/>
  <c r="AH314" i="17" s="1"/>
  <c r="AG27" i="17"/>
  <c r="AG39" i="17" s="1"/>
  <c r="AG51" i="17" s="1"/>
  <c r="AH27" i="17"/>
  <c r="AH39" i="17" s="1"/>
  <c r="AH51" i="17" s="1"/>
  <c r="AH63" i="17" s="1"/>
  <c r="AH75" i="17" s="1"/>
  <c r="AH87" i="17" s="1"/>
  <c r="AH99" i="17" s="1"/>
  <c r="AH111" i="17" s="1"/>
  <c r="AH123" i="17" s="1"/>
  <c r="AH135" i="17" s="1"/>
  <c r="AH147" i="17" s="1"/>
  <c r="AH159" i="17" s="1"/>
  <c r="AH171" i="17" s="1"/>
  <c r="AH183" i="17" s="1"/>
  <c r="AH195" i="17" s="1"/>
  <c r="AH207" i="17" s="1"/>
  <c r="AH219" i="17" s="1"/>
  <c r="AH231" i="17" s="1"/>
  <c r="AH243" i="17" s="1"/>
  <c r="AH255" i="17" s="1"/>
  <c r="AH267" i="17" s="1"/>
  <c r="AH279" i="17" s="1"/>
  <c r="AH291" i="17" s="1"/>
  <c r="AH303" i="17" s="1"/>
  <c r="AH315" i="17" s="1"/>
  <c r="AG28" i="17"/>
  <c r="AG40" i="17" s="1"/>
  <c r="AH28" i="17"/>
  <c r="AH40" i="17" s="1"/>
  <c r="AH52" i="17" s="1"/>
  <c r="AH64" i="17" s="1"/>
  <c r="AH76" i="17" s="1"/>
  <c r="AH88" i="17" s="1"/>
  <c r="AH100" i="17" s="1"/>
  <c r="AH112" i="17" s="1"/>
  <c r="AH124" i="17" s="1"/>
  <c r="AH136" i="17" s="1"/>
  <c r="AH148" i="17" s="1"/>
  <c r="AH160" i="17" s="1"/>
  <c r="AH172" i="17" s="1"/>
  <c r="AH184" i="17" s="1"/>
  <c r="AH196" i="17" s="1"/>
  <c r="AH208" i="17" s="1"/>
  <c r="AH220" i="17" s="1"/>
  <c r="AH232" i="17" s="1"/>
  <c r="AH244" i="17" s="1"/>
  <c r="AH256" i="17" s="1"/>
  <c r="AH268" i="17" s="1"/>
  <c r="AH280" i="17" s="1"/>
  <c r="AH292" i="17" s="1"/>
  <c r="AH304" i="17" s="1"/>
  <c r="AH316" i="17" s="1"/>
  <c r="AG29" i="17"/>
  <c r="AG41" i="17" s="1"/>
  <c r="AG53" i="17" s="1"/>
  <c r="AG65" i="17" s="1"/>
  <c r="AG77" i="17" s="1"/>
  <c r="AH29" i="17"/>
  <c r="AH41" i="17" s="1"/>
  <c r="AH53" i="17" s="1"/>
  <c r="AH65" i="17" s="1"/>
  <c r="AH77" i="17" s="1"/>
  <c r="AH89" i="17" s="1"/>
  <c r="AH101" i="17" s="1"/>
  <c r="AH113" i="17" s="1"/>
  <c r="AH125" i="17" s="1"/>
  <c r="AH137" i="17" s="1"/>
  <c r="AH149" i="17" s="1"/>
  <c r="AH161" i="17" s="1"/>
  <c r="AH173" i="17" s="1"/>
  <c r="AH185" i="17" s="1"/>
  <c r="AH197" i="17" s="1"/>
  <c r="AH209" i="17" s="1"/>
  <c r="AH221" i="17" s="1"/>
  <c r="AH233" i="17" s="1"/>
  <c r="AH245" i="17" s="1"/>
  <c r="AH257" i="17" s="1"/>
  <c r="AH269" i="17" s="1"/>
  <c r="AH281" i="17" s="1"/>
  <c r="AH293" i="17" s="1"/>
  <c r="AH305" i="17" s="1"/>
  <c r="AH317" i="17" s="1"/>
  <c r="T6" i="17" l="1"/>
  <c r="T16" i="17"/>
  <c r="T29" i="17"/>
  <c r="T28" i="17"/>
  <c r="T12" i="17"/>
  <c r="T27" i="17"/>
  <c r="T19" i="17"/>
  <c r="T11" i="17"/>
  <c r="T10" i="17"/>
  <c r="T7" i="17"/>
  <c r="T18" i="17"/>
  <c r="G13" i="17"/>
  <c r="G9" i="17"/>
  <c r="G26" i="17"/>
  <c r="G25" i="17"/>
  <c r="G24" i="17"/>
  <c r="G23" i="17"/>
  <c r="G21" i="17"/>
  <c r="G8" i="17"/>
  <c r="G31" i="17"/>
  <c r="G30" i="17"/>
  <c r="G22" i="17"/>
  <c r="G20" i="17"/>
  <c r="AF37" i="17"/>
  <c r="AG49" i="17"/>
  <c r="AG63" i="17"/>
  <c r="AG75" i="17" s="1"/>
  <c r="AF51" i="17"/>
  <c r="AF18" i="17"/>
  <c r="AF29" i="17"/>
  <c r="AF26" i="17"/>
  <c r="AG38" i="17"/>
  <c r="AF28" i="17"/>
  <c r="AF23" i="17"/>
  <c r="AF21" i="17"/>
  <c r="AF20" i="17"/>
  <c r="AG33" i="17"/>
  <c r="AF19" i="17"/>
  <c r="AG46" i="17"/>
  <c r="AF34" i="17"/>
  <c r="AF22" i="17"/>
  <c r="AG89" i="17"/>
  <c r="AF77" i="17"/>
  <c r="AF65" i="17"/>
  <c r="AG44" i="17"/>
  <c r="AF32" i="17"/>
  <c r="AG71" i="17"/>
  <c r="AF59" i="17"/>
  <c r="AG48" i="17"/>
  <c r="AF36" i="17"/>
  <c r="AF47" i="17"/>
  <c r="AF24" i="17"/>
  <c r="AF53" i="17"/>
  <c r="AF27" i="17"/>
  <c r="AF41" i="17"/>
  <c r="AF35" i="17"/>
  <c r="AG52" i="17"/>
  <c r="AF40" i="17"/>
  <c r="AF39" i="17"/>
  <c r="AG30" i="17"/>
  <c r="AF25" i="17"/>
  <c r="AG31" i="17"/>
  <c r="AF63" i="17" l="1"/>
  <c r="AG45" i="17"/>
  <c r="AF33" i="17"/>
  <c r="AG50" i="17"/>
  <c r="AF38" i="17"/>
  <c r="AF49" i="17"/>
  <c r="AG61" i="17"/>
  <c r="AF48" i="17"/>
  <c r="AG60" i="17"/>
  <c r="AF44" i="17"/>
  <c r="AG56" i="17"/>
  <c r="AG83" i="17"/>
  <c r="AF71" i="17"/>
  <c r="AF89" i="17"/>
  <c r="AG101" i="17"/>
  <c r="AF46" i="17"/>
  <c r="AG58" i="17"/>
  <c r="AG43" i="17"/>
  <c r="AF31" i="17"/>
  <c r="AF30" i="17"/>
  <c r="AG42" i="17"/>
  <c r="AG64" i="17"/>
  <c r="AF52" i="17"/>
  <c r="AG87" i="17"/>
  <c r="AF75" i="17"/>
  <c r="AG73" i="17" l="1"/>
  <c r="AF61" i="17"/>
  <c r="AG62" i="17"/>
  <c r="AF50" i="17"/>
  <c r="AG57" i="17"/>
  <c r="AF45" i="17"/>
  <c r="AG95" i="17"/>
  <c r="AF83" i="17"/>
  <c r="AG68" i="17"/>
  <c r="AF56" i="17"/>
  <c r="AG72" i="17"/>
  <c r="AF60" i="17"/>
  <c r="AG99" i="17"/>
  <c r="AF87" i="17"/>
  <c r="AG76" i="17"/>
  <c r="AF64" i="17"/>
  <c r="AG54" i="17"/>
  <c r="AF42" i="17"/>
  <c r="AG113" i="17"/>
  <c r="AF101" i="17"/>
  <c r="AF43" i="17"/>
  <c r="AG55" i="17"/>
  <c r="AF58" i="17"/>
  <c r="AG70" i="17"/>
  <c r="AG69" i="17" l="1"/>
  <c r="AF57" i="17"/>
  <c r="AF62" i="17"/>
  <c r="AG74" i="17"/>
  <c r="AG85" i="17"/>
  <c r="AF73" i="17"/>
  <c r="AF55" i="17"/>
  <c r="AG67" i="17"/>
  <c r="AG107" i="17"/>
  <c r="AF95" i="17"/>
  <c r="AF70" i="17"/>
  <c r="AG82" i="17"/>
  <c r="AG125" i="17"/>
  <c r="AF113" i="17"/>
  <c r="AF54" i="17"/>
  <c r="AG66" i="17"/>
  <c r="AG80" i="17"/>
  <c r="AF68" i="17"/>
  <c r="AG88" i="17"/>
  <c r="AF76" i="17"/>
  <c r="AG111" i="17"/>
  <c r="AF99" i="17"/>
  <c r="AG84" i="17"/>
  <c r="AF72" i="17"/>
  <c r="AF85" i="17" l="1"/>
  <c r="AG97" i="17"/>
  <c r="AG86" i="17"/>
  <c r="AF74" i="17"/>
  <c r="AG81" i="17"/>
  <c r="AF69" i="17"/>
  <c r="AF82" i="17"/>
  <c r="AG94" i="17"/>
  <c r="AG96" i="17"/>
  <c r="AF84" i="17"/>
  <c r="AG123" i="17"/>
  <c r="AF111" i="17"/>
  <c r="AG100" i="17"/>
  <c r="AF88" i="17"/>
  <c r="AF80" i="17"/>
  <c r="AG92" i="17"/>
  <c r="AG78" i="17"/>
  <c r="AF66" i="17"/>
  <c r="AF125" i="17"/>
  <c r="AG137" i="17"/>
  <c r="AG119" i="17"/>
  <c r="AF107" i="17"/>
  <c r="AF67" i="17"/>
  <c r="AG79" i="17"/>
  <c r="AF81" i="17" l="1"/>
  <c r="AG93" i="17"/>
  <c r="AF86" i="17"/>
  <c r="AG98" i="17"/>
  <c r="AG109" i="17"/>
  <c r="AF97" i="17"/>
  <c r="AG91" i="17"/>
  <c r="AF79" i="17"/>
  <c r="AF119" i="17"/>
  <c r="AG131" i="17"/>
  <c r="AG149" i="17"/>
  <c r="AF137" i="17"/>
  <c r="AF78" i="17"/>
  <c r="AG90" i="17"/>
  <c r="AF92" i="17"/>
  <c r="AG104" i="17"/>
  <c r="AF100" i="17"/>
  <c r="AG112" i="17"/>
  <c r="AG135" i="17"/>
  <c r="AF123" i="17"/>
  <c r="AF96" i="17"/>
  <c r="AG108" i="17"/>
  <c r="AG106" i="17"/>
  <c r="AF94" i="17"/>
  <c r="AG121" i="17" l="1"/>
  <c r="AF109" i="17"/>
  <c r="AF98" i="17"/>
  <c r="AG110" i="17"/>
  <c r="AG105" i="17"/>
  <c r="AF93" i="17"/>
  <c r="AG118" i="17"/>
  <c r="AF106" i="17"/>
  <c r="AG120" i="17"/>
  <c r="AF108" i="17"/>
  <c r="AG147" i="17"/>
  <c r="AF135" i="17"/>
  <c r="AG124" i="17"/>
  <c r="AF112" i="17"/>
  <c r="AG116" i="17"/>
  <c r="AF104" i="17"/>
  <c r="AG102" i="17"/>
  <c r="AF90" i="17"/>
  <c r="AG161" i="17"/>
  <c r="AF149" i="17"/>
  <c r="AG143" i="17"/>
  <c r="AF131" i="17"/>
  <c r="AF91" i="17"/>
  <c r="AG103" i="17"/>
  <c r="AG117" i="17" l="1"/>
  <c r="AF105" i="17"/>
  <c r="AG122" i="17"/>
  <c r="AF110" i="17"/>
  <c r="AF121" i="17"/>
  <c r="AG133" i="17"/>
  <c r="AG114" i="17"/>
  <c r="AF102" i="17"/>
  <c r="AF116" i="17"/>
  <c r="AG128" i="17"/>
  <c r="AG132" i="17"/>
  <c r="AF120" i="17"/>
  <c r="AG130" i="17"/>
  <c r="AF118" i="17"/>
  <c r="AG115" i="17"/>
  <c r="AF103" i="17"/>
  <c r="AF143" i="17"/>
  <c r="AG155" i="17"/>
  <c r="AG173" i="17"/>
  <c r="AF161" i="17"/>
  <c r="AG136" i="17"/>
  <c r="AF124" i="17"/>
  <c r="AF147" i="17"/>
  <c r="AG159" i="17"/>
  <c r="AF133" i="17" l="1"/>
  <c r="AG145" i="17"/>
  <c r="AG134" i="17"/>
  <c r="AF122" i="17"/>
  <c r="AF117" i="17"/>
  <c r="AG129" i="17"/>
  <c r="AG126" i="17"/>
  <c r="AF114" i="17"/>
  <c r="AG171" i="17"/>
  <c r="AF159" i="17"/>
  <c r="AF136" i="17"/>
  <c r="AG148" i="17"/>
  <c r="AF173" i="17"/>
  <c r="AG185" i="17"/>
  <c r="AG167" i="17"/>
  <c r="AF155" i="17"/>
  <c r="AF115" i="17"/>
  <c r="AG127" i="17"/>
  <c r="AF130" i="17"/>
  <c r="AG142" i="17"/>
  <c r="AF132" i="17"/>
  <c r="AG144" i="17"/>
  <c r="AG140" i="17"/>
  <c r="AF128" i="17"/>
  <c r="AF134" i="17" l="1"/>
  <c r="AG146" i="17"/>
  <c r="AF129" i="17"/>
  <c r="AG141" i="17"/>
  <c r="AG157" i="17"/>
  <c r="AF145" i="17"/>
  <c r="AG197" i="17"/>
  <c r="AF185" i="17"/>
  <c r="AF171" i="17"/>
  <c r="AG183" i="17"/>
  <c r="AF140" i="17"/>
  <c r="AG152" i="17"/>
  <c r="AG156" i="17"/>
  <c r="AF144" i="17"/>
  <c r="AG154" i="17"/>
  <c r="AF142" i="17"/>
  <c r="AF167" i="17"/>
  <c r="AG179" i="17"/>
  <c r="AF148" i="17"/>
  <c r="AG160" i="17"/>
  <c r="AF126" i="17"/>
  <c r="AG138" i="17"/>
  <c r="AG139" i="17"/>
  <c r="AF127" i="17"/>
  <c r="AF157" i="17" l="1"/>
  <c r="AG169" i="17"/>
  <c r="AG153" i="17"/>
  <c r="AF141" i="17"/>
  <c r="AG158" i="17"/>
  <c r="AF146" i="17"/>
  <c r="AG151" i="17"/>
  <c r="AF139" i="17"/>
  <c r="AG150" i="17"/>
  <c r="AF138" i="17"/>
  <c r="AF160" i="17"/>
  <c r="AG172" i="17"/>
  <c r="AG191" i="17"/>
  <c r="AF179" i="17"/>
  <c r="AG166" i="17"/>
  <c r="AF154" i="17"/>
  <c r="AF156" i="17"/>
  <c r="AG168" i="17"/>
  <c r="AG164" i="17"/>
  <c r="AF152" i="17"/>
  <c r="AG195" i="17"/>
  <c r="AF183" i="17"/>
  <c r="AG209" i="17"/>
  <c r="AF197" i="17"/>
  <c r="AG170" i="17" l="1"/>
  <c r="AF158" i="17"/>
  <c r="AF153" i="17"/>
  <c r="AG165" i="17"/>
  <c r="AG181" i="17"/>
  <c r="AF169" i="17"/>
  <c r="AG163" i="17"/>
  <c r="AF151" i="17"/>
  <c r="AG176" i="17"/>
  <c r="AF164" i="17"/>
  <c r="AF168" i="17"/>
  <c r="AG180" i="17"/>
  <c r="AF209" i="17"/>
  <c r="AG221" i="17"/>
  <c r="AG207" i="17"/>
  <c r="AF195" i="17"/>
  <c r="AF166" i="17"/>
  <c r="AG178" i="17"/>
  <c r="AG203" i="17"/>
  <c r="AF191" i="17"/>
  <c r="AF172" i="17"/>
  <c r="AG184" i="17"/>
  <c r="AG162" i="17"/>
  <c r="AF150" i="17"/>
  <c r="AF181" i="17" l="1"/>
  <c r="AG193" i="17"/>
  <c r="AG177" i="17"/>
  <c r="AF165" i="17"/>
  <c r="AG182" i="17"/>
  <c r="AF170" i="17"/>
  <c r="AG175" i="17"/>
  <c r="AF163" i="17"/>
  <c r="AF176" i="17"/>
  <c r="AG188" i="17"/>
  <c r="AF203" i="17"/>
  <c r="AG215" i="17"/>
  <c r="AG233" i="17"/>
  <c r="AF221" i="17"/>
  <c r="AF162" i="17"/>
  <c r="AG174" i="17"/>
  <c r="AF184" i="17"/>
  <c r="AG196" i="17"/>
  <c r="AG190" i="17"/>
  <c r="AF178" i="17"/>
  <c r="AF207" i="17"/>
  <c r="AG219" i="17"/>
  <c r="AG192" i="17"/>
  <c r="AF180" i="17"/>
  <c r="AG194" i="17" l="1"/>
  <c r="AF182" i="17"/>
  <c r="AF177" i="17"/>
  <c r="AG189" i="17"/>
  <c r="AG205" i="17"/>
  <c r="AF193" i="17"/>
  <c r="AG204" i="17"/>
  <c r="AF192" i="17"/>
  <c r="AF219" i="17"/>
  <c r="AG231" i="17"/>
  <c r="AF190" i="17"/>
  <c r="AG202" i="17"/>
  <c r="AG208" i="17"/>
  <c r="AF196" i="17"/>
  <c r="AF174" i="17"/>
  <c r="AG186" i="17"/>
  <c r="AG245" i="17"/>
  <c r="AF233" i="17"/>
  <c r="AF215" i="17"/>
  <c r="AG227" i="17"/>
  <c r="AG200" i="17"/>
  <c r="AF188" i="17"/>
  <c r="AG187" i="17"/>
  <c r="AF175" i="17"/>
  <c r="AF205" i="17" l="1"/>
  <c r="AG217" i="17"/>
  <c r="AG201" i="17"/>
  <c r="AF189" i="17"/>
  <c r="AF194" i="17"/>
  <c r="AG206" i="17"/>
  <c r="AG199" i="17"/>
  <c r="AF187" i="17"/>
  <c r="AG212" i="17"/>
  <c r="AF200" i="17"/>
  <c r="AF227" i="17"/>
  <c r="AG239" i="17"/>
  <c r="AG257" i="17"/>
  <c r="AF245" i="17"/>
  <c r="AF186" i="17"/>
  <c r="AG198" i="17"/>
  <c r="AG220" i="17"/>
  <c r="AF208" i="17"/>
  <c r="AG214" i="17"/>
  <c r="AF202" i="17"/>
  <c r="AG243" i="17"/>
  <c r="AF231" i="17"/>
  <c r="AG216" i="17"/>
  <c r="AF204" i="17"/>
  <c r="AG218" i="17" l="1"/>
  <c r="AF206" i="17"/>
  <c r="AG213" i="17"/>
  <c r="AF201" i="17"/>
  <c r="AG229" i="17"/>
  <c r="AF217" i="17"/>
  <c r="AF214" i="17"/>
  <c r="AG226" i="17"/>
  <c r="AG255" i="17"/>
  <c r="AF243" i="17"/>
  <c r="AG210" i="17"/>
  <c r="AF198" i="17"/>
  <c r="AF212" i="17"/>
  <c r="AG224" i="17"/>
  <c r="AG228" i="17"/>
  <c r="AF216" i="17"/>
  <c r="AG232" i="17"/>
  <c r="AF220" i="17"/>
  <c r="AG251" i="17"/>
  <c r="AF239" i="17"/>
  <c r="AF257" i="17"/>
  <c r="AG269" i="17"/>
  <c r="AG211" i="17"/>
  <c r="AF199" i="17"/>
  <c r="AG241" i="17" l="1"/>
  <c r="AF229" i="17"/>
  <c r="AF213" i="17"/>
  <c r="AG225" i="17"/>
  <c r="AF218" i="17"/>
  <c r="AG230" i="17"/>
  <c r="AG223" i="17"/>
  <c r="AF211" i="17"/>
  <c r="AG281" i="17"/>
  <c r="AF269" i="17"/>
  <c r="AG222" i="17"/>
  <c r="AF210" i="17"/>
  <c r="AG267" i="17"/>
  <c r="AF255" i="17"/>
  <c r="AG263" i="17"/>
  <c r="AF251" i="17"/>
  <c r="AG240" i="17"/>
  <c r="AF228" i="17"/>
  <c r="AG236" i="17"/>
  <c r="AF224" i="17"/>
  <c r="AG238" i="17"/>
  <c r="AF226" i="17"/>
  <c r="AG244" i="17"/>
  <c r="AF232" i="17"/>
  <c r="AG242" i="17" l="1"/>
  <c r="AF230" i="17"/>
  <c r="AG237" i="17"/>
  <c r="AF225" i="17"/>
  <c r="AF241" i="17"/>
  <c r="AG253" i="17"/>
  <c r="AG256" i="17"/>
  <c r="AF244" i="17"/>
  <c r="AG248" i="17"/>
  <c r="AF236" i="17"/>
  <c r="AG252" i="17"/>
  <c r="AF240" i="17"/>
  <c r="AG275" i="17"/>
  <c r="AF263" i="17"/>
  <c r="AF238" i="17"/>
  <c r="AG250" i="17"/>
  <c r="AG279" i="17"/>
  <c r="AF267" i="17"/>
  <c r="AG234" i="17"/>
  <c r="AF222" i="17"/>
  <c r="AG293" i="17"/>
  <c r="AF281" i="17"/>
  <c r="AF223" i="17"/>
  <c r="AG235" i="17"/>
  <c r="AF253" i="17" l="1"/>
  <c r="AG265" i="17"/>
  <c r="AG249" i="17"/>
  <c r="AF237" i="17"/>
  <c r="AF242" i="17"/>
  <c r="AG254" i="17"/>
  <c r="AF293" i="17"/>
  <c r="AG305" i="17"/>
  <c r="AG247" i="17"/>
  <c r="AF235" i="17"/>
  <c r="AF279" i="17"/>
  <c r="AG291" i="17"/>
  <c r="AG246" i="17"/>
  <c r="AF234" i="17"/>
  <c r="AG262" i="17"/>
  <c r="AF250" i="17"/>
  <c r="AG287" i="17"/>
  <c r="AF275" i="17"/>
  <c r="AF252" i="17"/>
  <c r="AG264" i="17"/>
  <c r="AF248" i="17"/>
  <c r="AG260" i="17"/>
  <c r="AF256" i="17"/>
  <c r="AG268" i="17"/>
  <c r="AG266" i="17" l="1"/>
  <c r="AF254" i="17"/>
  <c r="AF249" i="17"/>
  <c r="AG261" i="17"/>
  <c r="AF265" i="17"/>
  <c r="AG277" i="17"/>
  <c r="AF260" i="17"/>
  <c r="AG272" i="17"/>
  <c r="AG280" i="17"/>
  <c r="AF268" i="17"/>
  <c r="AG274" i="17"/>
  <c r="AF262" i="17"/>
  <c r="AG276" i="17"/>
  <c r="AF264" i="17"/>
  <c r="AF287" i="17"/>
  <c r="AG299" i="17"/>
  <c r="AF246" i="17"/>
  <c r="AG258" i="17"/>
  <c r="AG303" i="17"/>
  <c r="AF291" i="17"/>
  <c r="AG259" i="17"/>
  <c r="AF247" i="17"/>
  <c r="AG317" i="17"/>
  <c r="AF305" i="17"/>
  <c r="AG289" i="17" l="1"/>
  <c r="AF277" i="17"/>
  <c r="AF261" i="17"/>
  <c r="AG273" i="17"/>
  <c r="AG278" i="17"/>
  <c r="AF266" i="17"/>
  <c r="AF317" i="17"/>
  <c r="AF259" i="17"/>
  <c r="AG271" i="17"/>
  <c r="AG315" i="17"/>
  <c r="AF303" i="17"/>
  <c r="AF258" i="17"/>
  <c r="AG270" i="17"/>
  <c r="AG286" i="17"/>
  <c r="AF274" i="17"/>
  <c r="AG311" i="17"/>
  <c r="AF299" i="17"/>
  <c r="AF276" i="17"/>
  <c r="AG288" i="17"/>
  <c r="AG292" i="17"/>
  <c r="AF280" i="17"/>
  <c r="AG284" i="17"/>
  <c r="AF272" i="17"/>
  <c r="AF278" i="17" l="1"/>
  <c r="AG290" i="17"/>
  <c r="AG285" i="17"/>
  <c r="AF273" i="17"/>
  <c r="AF289" i="17"/>
  <c r="AG301" i="17"/>
  <c r="AF284" i="17"/>
  <c r="AG296" i="17"/>
  <c r="AG304" i="17"/>
  <c r="AF292" i="17"/>
  <c r="AG300" i="17"/>
  <c r="AF288" i="17"/>
  <c r="AF315" i="17"/>
  <c r="AF311" i="17"/>
  <c r="AG298" i="17"/>
  <c r="AF286" i="17"/>
  <c r="AF270" i="17"/>
  <c r="AG282" i="17"/>
  <c r="AF271" i="17"/>
  <c r="AG283" i="17"/>
  <c r="AF301" i="17" l="1"/>
  <c r="AG313" i="17"/>
  <c r="AF285" i="17"/>
  <c r="AG297" i="17"/>
  <c r="AG302" i="17"/>
  <c r="AF290" i="17"/>
  <c r="AF283" i="17"/>
  <c r="AG295" i="17"/>
  <c r="AG294" i="17"/>
  <c r="AF282" i="17"/>
  <c r="AF298" i="17"/>
  <c r="AG310" i="17"/>
  <c r="AG308" i="17"/>
  <c r="AF296" i="17"/>
  <c r="AF300" i="17"/>
  <c r="AG312" i="17"/>
  <c r="AF304" i="17"/>
  <c r="AG316" i="17"/>
  <c r="AF302" i="17" l="1"/>
  <c r="AG314" i="17"/>
  <c r="AF297" i="17"/>
  <c r="AG309" i="17"/>
  <c r="AF313" i="17"/>
  <c r="AF316" i="17"/>
  <c r="AF312" i="17"/>
  <c r="AF295" i="17"/>
  <c r="AG307" i="17"/>
  <c r="AF308" i="17"/>
  <c r="AF310" i="17"/>
  <c r="AF294" i="17"/>
  <c r="AG306" i="17"/>
  <c r="AF309" i="17" l="1"/>
  <c r="AF314" i="17"/>
  <c r="AF306" i="17"/>
  <c r="AF307" i="17"/>
  <c r="E315" i="18" l="1"/>
  <c r="E311" i="18"/>
  <c r="E312" i="18"/>
  <c r="E313" i="18"/>
  <c r="E314" i="18"/>
  <c r="AB4" i="14" l="1"/>
  <c r="AB3" i="14"/>
  <c r="AB2" i="14"/>
  <c r="P48" i="14" l="1"/>
  <c r="E310" i="18" l="1"/>
  <c r="E309" i="18"/>
  <c r="E308" i="18"/>
  <c r="E307" i="18"/>
  <c r="E306" i="18"/>
  <c r="E305" i="18"/>
  <c r="E304" i="18"/>
  <c r="E303" i="18"/>
  <c r="E302" i="18"/>
  <c r="E301" i="18"/>
  <c r="E300" i="18"/>
  <c r="E299" i="18"/>
  <c r="E298" i="18"/>
  <c r="E297" i="18"/>
  <c r="E296" i="18"/>
  <c r="E295" i="18"/>
  <c r="E294" i="18"/>
  <c r="E293" i="18"/>
  <c r="E292" i="18"/>
  <c r="E291" i="18"/>
  <c r="E290" i="18"/>
  <c r="E289" i="18"/>
  <c r="E288" i="18"/>
  <c r="E287" i="18"/>
  <c r="E286" i="18"/>
  <c r="E285" i="18"/>
  <c r="E284" i="18"/>
  <c r="E283" i="18"/>
  <c r="E282" i="18"/>
  <c r="E281" i="18"/>
  <c r="E280" i="18"/>
  <c r="E279" i="18"/>
  <c r="E278" i="18"/>
  <c r="E277" i="18"/>
  <c r="E276" i="18"/>
  <c r="E275" i="18"/>
  <c r="E274" i="18"/>
  <c r="E273" i="18"/>
  <c r="E272" i="18"/>
  <c r="E271" i="18"/>
  <c r="E270" i="18"/>
  <c r="E269" i="18"/>
  <c r="E268" i="18"/>
  <c r="E267" i="18"/>
  <c r="E266" i="18"/>
  <c r="E265" i="18"/>
  <c r="E264" i="18"/>
  <c r="E263" i="18"/>
  <c r="E262" i="18"/>
  <c r="E261" i="18"/>
  <c r="E260" i="18"/>
  <c r="E259" i="18"/>
  <c r="E258" i="18"/>
  <c r="E257" i="18"/>
  <c r="E256" i="18"/>
  <c r="E255" i="18"/>
  <c r="E254" i="18"/>
  <c r="E253" i="18"/>
  <c r="E252" i="18"/>
  <c r="E251" i="18"/>
  <c r="E250" i="18"/>
  <c r="E249" i="18"/>
  <c r="E248" i="18"/>
  <c r="E247" i="18"/>
  <c r="E246" i="18"/>
  <c r="E245" i="18"/>
  <c r="E244" i="18"/>
  <c r="E243" i="18"/>
  <c r="E242" i="18"/>
  <c r="E241" i="18"/>
  <c r="E240" i="18"/>
  <c r="E239" i="18"/>
  <c r="E238" i="18"/>
  <c r="E237" i="18"/>
  <c r="E236" i="18"/>
  <c r="E235" i="18"/>
  <c r="E234" i="18"/>
  <c r="E233" i="18"/>
  <c r="E232" i="18"/>
  <c r="E231" i="18"/>
  <c r="E230" i="18"/>
  <c r="E229" i="18"/>
  <c r="E228" i="18"/>
  <c r="E227" i="18"/>
  <c r="E226" i="18"/>
  <c r="E225" i="18"/>
  <c r="E224" i="18"/>
  <c r="E223" i="18"/>
  <c r="E222" i="18"/>
  <c r="E221" i="18"/>
  <c r="E220" i="18"/>
  <c r="E219" i="18"/>
  <c r="E218" i="18"/>
  <c r="E217" i="18"/>
  <c r="E216" i="18"/>
  <c r="E215" i="18"/>
  <c r="E214" i="18"/>
  <c r="E213" i="18"/>
  <c r="E212" i="18"/>
  <c r="E211" i="18"/>
  <c r="E210" i="18"/>
  <c r="E209" i="18"/>
  <c r="E208" i="18"/>
  <c r="E207" i="18"/>
  <c r="E206" i="18"/>
  <c r="E205" i="18"/>
  <c r="E204" i="18"/>
  <c r="E203" i="18"/>
  <c r="E202" i="18"/>
  <c r="E201" i="18"/>
  <c r="E200" i="18"/>
  <c r="E199" i="18"/>
  <c r="E198" i="18"/>
  <c r="E197" i="18"/>
  <c r="E196" i="18"/>
  <c r="E195" i="18"/>
  <c r="E194" i="18"/>
  <c r="E193" i="18"/>
  <c r="E192" i="18"/>
  <c r="E191" i="18"/>
  <c r="E190" i="18"/>
  <c r="E189" i="18"/>
  <c r="E188" i="18"/>
  <c r="E187" i="18"/>
  <c r="E186" i="18"/>
  <c r="E185" i="18"/>
  <c r="E184" i="18"/>
  <c r="E183" i="18"/>
  <c r="E182" i="18"/>
  <c r="E181" i="18"/>
  <c r="E180" i="18"/>
  <c r="E179" i="18"/>
  <c r="E178" i="18"/>
  <c r="E177" i="18"/>
  <c r="E176" i="18"/>
  <c r="E175" i="18"/>
  <c r="E174" i="18"/>
  <c r="E173" i="18"/>
  <c r="E172" i="18"/>
  <c r="E171" i="18"/>
  <c r="E170" i="18"/>
  <c r="E169" i="18"/>
  <c r="E168" i="18"/>
  <c r="E167" i="18"/>
  <c r="E166" i="18"/>
  <c r="E165" i="18"/>
  <c r="E164" i="18"/>
  <c r="E163" i="18"/>
  <c r="E162" i="18"/>
  <c r="E161" i="18"/>
  <c r="E160" i="18"/>
  <c r="E159" i="18"/>
  <c r="E158" i="18"/>
  <c r="E157" i="18"/>
  <c r="E156" i="18"/>
  <c r="E155" i="18"/>
  <c r="E154" i="18"/>
  <c r="E153" i="18"/>
  <c r="E152" i="18"/>
  <c r="E151" i="18"/>
  <c r="E150" i="18"/>
  <c r="E149" i="18"/>
  <c r="E148" i="18"/>
  <c r="E147" i="18"/>
  <c r="E146" i="18"/>
  <c r="E145" i="18"/>
  <c r="E144" i="18"/>
  <c r="E143" i="18"/>
  <c r="E142" i="18"/>
  <c r="E141" i="18"/>
  <c r="E140" i="18"/>
  <c r="E139" i="18"/>
  <c r="E138" i="18"/>
  <c r="E137" i="18"/>
  <c r="E136" i="18"/>
  <c r="E135" i="18"/>
  <c r="E134" i="18"/>
  <c r="E133" i="18"/>
  <c r="E132" i="18"/>
  <c r="E131" i="18"/>
  <c r="E130" i="18"/>
  <c r="E129" i="18"/>
  <c r="E128" i="18"/>
  <c r="E127" i="18"/>
  <c r="E126" i="18"/>
  <c r="E125" i="18"/>
  <c r="E124" i="18"/>
  <c r="E123" i="18"/>
  <c r="E122" i="18"/>
  <c r="E121" i="18"/>
  <c r="E120" i="18"/>
  <c r="E119" i="18"/>
  <c r="E118" i="18"/>
  <c r="E117" i="18"/>
  <c r="E116" i="18"/>
  <c r="E115" i="18"/>
  <c r="E114" i="18"/>
  <c r="E113" i="18"/>
  <c r="E112" i="18"/>
  <c r="E111" i="18"/>
  <c r="E110" i="18"/>
  <c r="E109" i="18"/>
  <c r="E108" i="18"/>
  <c r="E107" i="18"/>
  <c r="E106" i="18"/>
  <c r="E105" i="18"/>
  <c r="E104" i="18"/>
  <c r="E103" i="18"/>
  <c r="E102" i="18"/>
  <c r="E101" i="18"/>
  <c r="E100" i="18"/>
  <c r="E99" i="18"/>
  <c r="E98" i="18"/>
  <c r="E97" i="18"/>
  <c r="E96" i="18"/>
  <c r="E95" i="18"/>
  <c r="E94" i="18"/>
  <c r="E93" i="18"/>
  <c r="E92" i="18"/>
  <c r="E91" i="18"/>
  <c r="E90" i="18"/>
  <c r="E89" i="18"/>
  <c r="E88" i="18"/>
  <c r="E87" i="18"/>
  <c r="E86" i="18"/>
  <c r="E85" i="18"/>
  <c r="E84" i="18"/>
  <c r="E83" i="18"/>
  <c r="E82" i="18"/>
  <c r="E81" i="18"/>
  <c r="E80" i="18"/>
  <c r="E79" i="18"/>
  <c r="E78" i="18"/>
  <c r="E77" i="18"/>
  <c r="E76" i="18"/>
  <c r="E75" i="18"/>
  <c r="E74" i="18"/>
  <c r="E73" i="18"/>
  <c r="E72" i="18"/>
  <c r="E71" i="18"/>
  <c r="E70" i="18"/>
  <c r="E69" i="18"/>
  <c r="E68" i="18"/>
  <c r="E67" i="18"/>
  <c r="E66" i="18"/>
  <c r="E65" i="18"/>
  <c r="E64" i="18"/>
  <c r="E63" i="18"/>
  <c r="E62" i="18"/>
  <c r="E61" i="18"/>
  <c r="E60" i="18"/>
  <c r="E59" i="18"/>
  <c r="E58" i="18"/>
  <c r="E57" i="18"/>
  <c r="E56" i="18"/>
  <c r="E55" i="18"/>
  <c r="E54" i="18"/>
  <c r="E53" i="18"/>
  <c r="E52" i="18"/>
  <c r="E51" i="18"/>
  <c r="E50" i="18"/>
  <c r="E49" i="18"/>
  <c r="E48" i="18"/>
  <c r="E47" i="18"/>
  <c r="E46" i="18"/>
  <c r="E45" i="18"/>
  <c r="E44" i="18"/>
  <c r="E43" i="18"/>
  <c r="E42" i="18"/>
  <c r="E41" i="18"/>
  <c r="E40" i="18"/>
  <c r="E39" i="18"/>
  <c r="E38" i="18"/>
  <c r="E37" i="18"/>
  <c r="E36" i="18"/>
  <c r="E35" i="18"/>
  <c r="E34" i="18"/>
  <c r="E33" i="18"/>
  <c r="E32" i="18"/>
  <c r="E31" i="18"/>
  <c r="E30" i="18"/>
  <c r="E29" i="18"/>
  <c r="E28" i="18"/>
  <c r="E27" i="18"/>
  <c r="E26" i="18"/>
  <c r="E25" i="18"/>
  <c r="E24" i="18"/>
  <c r="E23" i="18"/>
  <c r="E22" i="18"/>
  <c r="E21" i="18"/>
  <c r="E20" i="18"/>
  <c r="E19" i="18"/>
  <c r="E18" i="18"/>
  <c r="E17" i="18"/>
  <c r="E16" i="18"/>
  <c r="E15" i="18"/>
  <c r="E14" i="18"/>
  <c r="E13" i="18"/>
  <c r="E12" i="18"/>
  <c r="E11" i="18"/>
  <c r="E10" i="18"/>
  <c r="E9" i="18"/>
  <c r="E8" i="18"/>
  <c r="E7" i="18"/>
  <c r="E6" i="18"/>
  <c r="M5" i="18"/>
  <c r="M6" i="18" s="1"/>
  <c r="M7" i="18" s="1"/>
  <c r="E5" i="18"/>
  <c r="E4" i="18"/>
  <c r="N7" i="17" l="1"/>
  <c r="N8" i="17" s="1"/>
  <c r="N9" i="17" s="1"/>
  <c r="N10" i="17" s="1"/>
  <c r="N11" i="17" s="1"/>
  <c r="N12" i="17" s="1"/>
  <c r="N13" i="17" s="1"/>
  <c r="N14" i="17" s="1"/>
  <c r="N15" i="17" s="1"/>
  <c r="N16" i="17" s="1"/>
  <c r="N17" i="17" s="1"/>
  <c r="N18" i="17" s="1"/>
  <c r="N19" i="17" s="1"/>
  <c r="N20" i="17" s="1"/>
  <c r="N21" i="17" s="1"/>
  <c r="N22" i="17" s="1"/>
  <c r="N23" i="17" s="1"/>
  <c r="N24" i="17" s="1"/>
  <c r="N25" i="17" s="1"/>
  <c r="N26" i="17" s="1"/>
  <c r="N27" i="17" s="1"/>
  <c r="N28" i="17" s="1"/>
  <c r="N29" i="17" s="1"/>
  <c r="N30" i="17" s="1"/>
  <c r="N31" i="17" s="1"/>
  <c r="M8" i="18"/>
  <c r="M9" i="18" l="1"/>
  <c r="M10" i="18" l="1"/>
  <c r="M11" i="18" l="1"/>
  <c r="Q10" i="14"/>
  <c r="Q9" i="14"/>
  <c r="Q8" i="14"/>
  <c r="Q7" i="14"/>
  <c r="P13" i="14"/>
  <c r="P14" i="14"/>
  <c r="P15" i="14"/>
  <c r="P16" i="14"/>
  <c r="P17" i="14"/>
  <c r="P18" i="14"/>
  <c r="P19" i="14"/>
  <c r="P20" i="14"/>
  <c r="P21" i="14"/>
  <c r="P22" i="14"/>
  <c r="P23" i="14"/>
  <c r="P24" i="14"/>
  <c r="P25" i="14"/>
  <c r="P26" i="14"/>
  <c r="P27" i="14"/>
  <c r="P28" i="14"/>
  <c r="P29" i="14"/>
  <c r="P30" i="14"/>
  <c r="P31" i="14"/>
  <c r="P32" i="14"/>
  <c r="P33" i="14"/>
  <c r="P34" i="14"/>
  <c r="P35" i="14"/>
  <c r="P36" i="14"/>
  <c r="P37" i="14"/>
  <c r="P38" i="14"/>
  <c r="P39" i="14"/>
  <c r="P40" i="14"/>
  <c r="P41" i="14"/>
  <c r="P42" i="14"/>
  <c r="P43" i="14"/>
  <c r="P44" i="14"/>
  <c r="P45" i="14"/>
  <c r="P46" i="14"/>
  <c r="P47" i="14"/>
  <c r="P12" i="14"/>
  <c r="M12" i="18" l="1"/>
  <c r="M13" i="18" l="1"/>
  <c r="M14" i="18" l="1"/>
  <c r="M15" i="18" l="1"/>
  <c r="M16" i="18" l="1"/>
  <c r="M17" i="18" l="1"/>
  <c r="M18" i="18" l="1"/>
  <c r="M19" i="18" l="1"/>
  <c r="M20" i="18" l="1"/>
  <c r="M21" i="18" l="1"/>
  <c r="M22" i="18" l="1"/>
  <c r="M23" i="18" l="1"/>
  <c r="M24" i="18" l="1"/>
  <c r="M25" i="18" l="1"/>
  <c r="M26" i="18" l="1"/>
  <c r="M27" i="18" l="1"/>
  <c r="M28" i="18" l="1"/>
  <c r="M29" i="18" l="1"/>
  <c r="E119" i="7" l="1"/>
  <c r="E128" i="7" l="1"/>
  <c r="E123" i="7"/>
  <c r="E134" i="7"/>
  <c r="E127" i="7"/>
  <c r="E125" i="7"/>
  <c r="E120" i="7"/>
  <c r="E132" i="7"/>
  <c r="E133" i="7"/>
  <c r="E124" i="7"/>
  <c r="E129" i="7"/>
  <c r="E130" i="7"/>
  <c r="E122" i="7"/>
  <c r="E121" i="7"/>
  <c r="E131" i="7"/>
  <c r="O13" i="14" l="1"/>
  <c r="M13" i="14"/>
  <c r="N13" i="14"/>
  <c r="E135" i="7"/>
</calcChain>
</file>

<file path=xl/sharedStrings.xml><?xml version="1.0" encoding="utf-8"?>
<sst xmlns="http://schemas.openxmlformats.org/spreadsheetml/2006/main" count="4234" uniqueCount="113">
  <si>
    <t>Energy MWhs</t>
  </si>
  <si>
    <t>MWhs Forecast by Class</t>
  </si>
  <si>
    <t># of Participants Forecast by Class</t>
  </si>
  <si>
    <t>Time series</t>
  </si>
  <si>
    <t>Year</t>
  </si>
  <si>
    <t>Bi-Directional Solar Actual</t>
  </si>
  <si>
    <t>Total Linear Growth</t>
  </si>
  <si>
    <t>Total</t>
  </si>
  <si>
    <t>Res</t>
  </si>
  <si>
    <t>Com</t>
  </si>
  <si>
    <t>Ind</t>
  </si>
  <si>
    <t>Cumulative MWH</t>
  </si>
  <si>
    <t>Monthly Allocations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</si>
  <si>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</si>
  <si>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</si>
  <si>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</si>
  <si>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</si>
  <si>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</si>
  <si>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</si>
  <si>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</si>
  <si>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</si>
  <si>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</si>
  <si>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</si>
  <si>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</si>
  <si>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</si>
  <si>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Capacity Factor:</t>
  </si>
  <si>
    <t>Trendline Equation Factors</t>
  </si>
  <si>
    <t>slope =</t>
  </si>
  <si>
    <t>intercept =</t>
  </si>
  <si>
    <r>
      <t>R</t>
    </r>
    <r>
      <rPr>
        <sz val="11"/>
        <color theme="1"/>
        <rFont val="Calibri"/>
        <family val="2"/>
      </rPr>
      <t>² =</t>
    </r>
  </si>
  <si>
    <t>Updated Annually</t>
  </si>
  <si>
    <t xml:space="preserve">Bi-Directional </t>
  </si>
  <si>
    <t>CUMULATIVE SUMMARY</t>
  </si>
  <si>
    <t>Residential kW</t>
  </si>
  <si>
    <t>Commercial kW</t>
  </si>
  <si>
    <t>Industrial kW</t>
  </si>
  <si>
    <t>Notes:</t>
  </si>
  <si>
    <t>Total MW Capacity - Ice Factor Applied</t>
  </si>
  <si>
    <t>Capacity Factor</t>
  </si>
  <si>
    <t>These are the historical numbers that get used in the Energy &amp; Capacity Forecasts tab</t>
  </si>
  <si>
    <t>Residential MWh</t>
  </si>
  <si>
    <t>Commercial MWhs</t>
  </si>
  <si>
    <t>Industrial MWhs</t>
  </si>
  <si>
    <t>Class % for Bi-directional</t>
  </si>
  <si>
    <t xml:space="preserve">Residential </t>
  </si>
  <si>
    <t xml:space="preserve">Commercial </t>
  </si>
  <si>
    <t xml:space="preserve">Industrial </t>
  </si>
  <si>
    <t>check</t>
  </si>
  <si>
    <t>AVERAGE:</t>
  </si>
  <si>
    <t>Values are DC</t>
  </si>
  <si>
    <t>CHECK:</t>
  </si>
  <si>
    <t>sum incr</t>
  </si>
  <si>
    <t>ICE Factor</t>
  </si>
  <si>
    <t xml:space="preserve"> </t>
  </si>
  <si>
    <t>CAPACITY DC BY KW CONVERTED TO KWh</t>
  </si>
  <si>
    <t xml:space="preserve">Total kW Summary </t>
  </si>
  <si>
    <t>CUMULATIVE DC SUMMARY</t>
  </si>
  <si>
    <t>Residential MW</t>
  </si>
  <si>
    <t>Commercial MW</t>
  </si>
  <si>
    <t>Industrial MW</t>
  </si>
  <si>
    <t>Convert to MW and ICE numbers</t>
  </si>
  <si>
    <t>MWh Total Summary: Capacity Factor Applied</t>
  </si>
  <si>
    <t>Cumulative Totals (MWhs)</t>
  </si>
  <si>
    <t>Capacity MWs</t>
  </si>
  <si>
    <t>Cumulative Totals (MWs)</t>
  </si>
  <si>
    <t>MWs Forecast by Class</t>
  </si>
  <si>
    <t>Trend Year</t>
  </si>
  <si>
    <t>Tot Participant Chg</t>
  </si>
  <si>
    <t>Incremental Energy (MWhs)</t>
  </si>
  <si>
    <t xml:space="preserve">  3alts:</t>
  </si>
  <si>
    <t>Forecast Option:</t>
  </si>
  <si>
    <t>(sum)</t>
  </si>
  <si>
    <t>Total Linear = f(year, 2014-2023)</t>
  </si>
  <si>
    <t>(wo Adj)</t>
  </si>
  <si>
    <t>Tot Regr, 2014-2023</t>
  </si>
  <si>
    <t>Incre in Tot Linear</t>
  </si>
  <si>
    <t>3 yr avg</t>
  </si>
  <si>
    <t>5 yr avg</t>
  </si>
  <si>
    <t>10 yr avg</t>
  </si>
  <si>
    <t>Shares Option:</t>
  </si>
  <si>
    <t>Share Options (from tab INPUT Totals Summary):</t>
  </si>
  <si>
    <t>Option</t>
  </si>
  <si>
    <t>Forecast, Share Options…</t>
  </si>
  <si>
    <t>Annual Solar</t>
  </si>
  <si>
    <t>Annual Change from Base Year and Monthly Allocation; These annual andmonthly are used as adjustments to the FC'</t>
  </si>
  <si>
    <t>Annual Incremental MWH</t>
  </si>
  <si>
    <t>Solar reduces energy sales</t>
  </si>
  <si>
    <t>Res Solar</t>
  </si>
  <si>
    <t>Com Solar</t>
  </si>
  <si>
    <t>Ind Solar</t>
  </si>
  <si>
    <t>Calendar MWH</t>
  </si>
  <si>
    <t>Res Cal</t>
  </si>
  <si>
    <t xml:space="preserve">Com Cal </t>
  </si>
  <si>
    <t>Ind Cal</t>
  </si>
  <si>
    <t>Tot Cal</t>
  </si>
  <si>
    <t>Cumulative Solar Growth Projections 2024-2049</t>
  </si>
  <si>
    <t>B24,eng &amp; Cap,</t>
  </si>
  <si>
    <t>S-V9</t>
  </si>
  <si>
    <t>Shares</t>
  </si>
  <si>
    <t>Total Linear = f(year, 2014-est 2024)</t>
  </si>
  <si>
    <t xml:space="preserve">   2.  use est 2024, use 2014-2023 regress eqn beg 2025</t>
  </si>
  <si>
    <t xml:space="preserve">   3.  use 2014-2023 regr eqn, adj'd to est 2024</t>
  </si>
  <si>
    <t xml:space="preserve">   1.  use 2014-2023 regress eqn beg 2024 (unadj to 2024)</t>
  </si>
  <si>
    <t>Cumulative Energy (MWhs), from 2023</t>
  </si>
  <si>
    <t>Tot Regr, 2014-est 2024</t>
  </si>
  <si>
    <t>B25</t>
  </si>
  <si>
    <t>SolarFC</t>
  </si>
  <si>
    <t>Annual Change from Base Year, 2023</t>
  </si>
  <si>
    <t>For evalustion  of shares avg to use ; selection is at Energy &amp; Capacity Forecasts tab, table at cell R6.</t>
  </si>
  <si>
    <t>1 yr avg</t>
  </si>
  <si>
    <t>2 yr avg</t>
  </si>
  <si>
    <t>Convert to MWh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</si>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</sst>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7" formatCode="&quot;$&quot;#,##0.00_);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0.000%"/>
    <numFmt numFmtId="167" formatCode="#,##0.0_)\x;\(#,##0.0\)\x"/>
    <numFmt numFmtId="168" formatCode="#,##0.0_)_x;\(#,##0.0\)_x"/>
    <numFmt numFmtId="169" formatCode="0.000_)"/>
    <numFmt numFmtId="170" formatCode="#,##0.0000000_);\(#,##0.0000000\)"/>
    <numFmt numFmtId="171" formatCode="0.00_)"/>
    <numFmt numFmtId="172" formatCode="#,##0.00;[Red]\(#,##0.00\)"/>
    <numFmt numFmtId="173" formatCode="0.0%"/>
    <numFmt numFmtId="174" formatCode="0.0"/>
    <numFmt numFmtId="175" formatCode="_(* #,##0.000_);_(* \(#,##0.000\);_(* &quot;-&quot;??_);_(@_)"/>
  </numFmts>
  <fonts count="7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Tahoma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0"/>
      <color theme="3"/>
      <name val="Calibri"/>
      <family val="2"/>
      <scheme val="minor"/>
    </font>
    <font>
      <sz val="10"/>
      <name val="Courier"/>
      <family val="3"/>
    </font>
    <font>
      <b/>
      <sz val="11"/>
      <color indexed="9"/>
      <name val="Calibri"/>
      <family val="2"/>
    </font>
    <font>
      <sz val="11"/>
      <name val="Tms Rmn"/>
    </font>
    <font>
      <sz val="10"/>
      <name val="MS Sans Serif"/>
      <family val="2"/>
    </font>
    <font>
      <sz val="10"/>
      <name val="Tahoma"/>
      <family val="2"/>
    </font>
    <font>
      <sz val="10"/>
      <color indexed="24"/>
      <name val="Arial"/>
      <family val="2"/>
    </font>
    <font>
      <sz val="12"/>
      <name val="Times New Roman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8"/>
      <color indexed="24"/>
      <name val="Arial"/>
      <family val="2"/>
    </font>
    <font>
      <b/>
      <sz val="15"/>
      <color indexed="56"/>
      <name val="Calibri"/>
      <family val="2"/>
    </font>
    <font>
      <b/>
      <sz val="12"/>
      <color indexed="24"/>
      <name val="Arial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1"/>
      <color theme="10"/>
      <name val="Calibri"/>
      <family val="2"/>
    </font>
    <font>
      <sz val="12"/>
      <color indexed="12"/>
      <name val="Arial MT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Comic Sans MS"/>
      <family val="4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b/>
      <sz val="10"/>
      <color indexed="9"/>
      <name val="Arial"/>
      <family val="2"/>
    </font>
    <font>
      <sz val="18"/>
      <name val="Times New Roman"/>
      <family val="1"/>
    </font>
    <font>
      <sz val="12"/>
      <color indexed="9"/>
      <name val="Arial MT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8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6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17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6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5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>
      <alignment horizontal="left" wrapText="1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7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 applyNumberFormat="0" applyFill="0" applyBorder="0" applyAlignment="0" applyProtection="0"/>
    <xf numFmtId="0" fontId="7" fillId="0" borderId="0">
      <alignment horizontal="left" wrapText="1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>
      <alignment horizontal="left" wrapText="1"/>
    </xf>
    <xf numFmtId="0" fontId="7" fillId="0" borderId="0">
      <alignment horizontal="left" wrapText="1"/>
    </xf>
    <xf numFmtId="0" fontId="1" fillId="4" borderId="0" applyNumberFormat="0" applyBorder="0" applyAlignment="0" applyProtection="0"/>
    <xf numFmtId="0" fontId="8" fillId="17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8" fillId="1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9" fillId="8" borderId="0" applyNumberFormat="0" applyBorder="0" applyAlignment="0" applyProtection="0"/>
    <xf numFmtId="0" fontId="8" fillId="1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8" fillId="2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8" fillId="2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8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8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8" fillId="2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8" fillId="2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8" fillId="2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8" fillId="2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8" fillId="2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0" fillId="27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4" borderId="0" applyNumberFormat="0" applyBorder="0" applyAlignment="0" applyProtection="0"/>
    <xf numFmtId="0" fontId="11" fillId="18" borderId="0" applyNumberFormat="0" applyBorder="0" applyAlignment="0" applyProtection="0"/>
    <xf numFmtId="0" fontId="12" fillId="35" borderId="27" applyNumberFormat="0" applyAlignment="0" applyProtection="0"/>
    <xf numFmtId="0" fontId="13" fillId="2" borderId="1" applyNumberFormat="0" applyAlignment="0" applyProtection="0"/>
    <xf numFmtId="0" fontId="14" fillId="0" borderId="0"/>
    <xf numFmtId="0" fontId="15" fillId="36" borderId="28" applyNumberFormat="0" applyAlignment="0" applyProtection="0"/>
    <xf numFmtId="169" fontId="16" fillId="0" borderId="0"/>
    <xf numFmtId="169" fontId="16" fillId="0" borderId="0"/>
    <xf numFmtId="169" fontId="16" fillId="0" borderId="0"/>
    <xf numFmtId="169" fontId="16" fillId="0" borderId="0"/>
    <xf numFmtId="169" fontId="16" fillId="0" borderId="0"/>
    <xf numFmtId="169" fontId="16" fillId="0" borderId="0"/>
    <xf numFmtId="169" fontId="16" fillId="0" borderId="0"/>
    <xf numFmtId="169" fontId="1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19" fillId="0" borderId="0" applyFont="0" applyFill="0" applyBorder="0" applyAlignment="0" applyProtection="0"/>
    <xf numFmtId="42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1" fillId="0" borderId="0" applyNumberFormat="0" applyFill="0" applyBorder="0" applyAlignment="0" applyProtection="0"/>
    <xf numFmtId="2" fontId="19" fillId="0" borderId="0" applyFont="0" applyFill="0" applyBorder="0" applyAlignment="0" applyProtection="0"/>
    <xf numFmtId="0" fontId="22" fillId="19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0" borderId="29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30" applyNumberFormat="0" applyFill="0" applyAlignment="0" applyProtection="0"/>
    <xf numFmtId="0" fontId="27" fillId="0" borderId="31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30" fillId="22" borderId="27" applyNumberFormat="0" applyAlignment="0" applyProtection="0"/>
    <xf numFmtId="0" fontId="31" fillId="0" borderId="32" applyNumberFormat="0" applyFill="0" applyAlignment="0" applyProtection="0"/>
    <xf numFmtId="0" fontId="32" fillId="37" borderId="0" applyNumberFormat="0" applyBorder="0" applyAlignment="0" applyProtection="0"/>
    <xf numFmtId="171" fontId="33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7" fillId="0" borderId="0"/>
    <xf numFmtId="0" fontId="17" fillId="0" borderId="0"/>
    <xf numFmtId="0" fontId="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7" fillId="0" borderId="0"/>
    <xf numFmtId="0" fontId="1" fillId="0" borderId="0"/>
    <xf numFmtId="0" fontId="7" fillId="0" borderId="0"/>
    <xf numFmtId="0" fontId="17" fillId="0" borderId="0"/>
    <xf numFmtId="0" fontId="1" fillId="0" borderId="0"/>
    <xf numFmtId="0" fontId="7" fillId="0" borderId="0"/>
    <xf numFmtId="0" fontId="34" fillId="0" borderId="0"/>
    <xf numFmtId="0" fontId="17" fillId="0" borderId="0"/>
    <xf numFmtId="0" fontId="1" fillId="3" borderId="2" applyNumberFormat="0" applyFont="0" applyAlignment="0" applyProtection="0"/>
    <xf numFmtId="0" fontId="8" fillId="38" borderId="33" applyNumberFormat="0" applyFont="0" applyAlignment="0" applyProtection="0"/>
    <xf numFmtId="0" fontId="1" fillId="3" borderId="2" applyNumberFormat="0" applyFont="0" applyAlignment="0" applyProtection="0"/>
    <xf numFmtId="0" fontId="1" fillId="3" borderId="2" applyNumberFormat="0" applyFont="0" applyAlignment="0" applyProtection="0"/>
    <xf numFmtId="0" fontId="35" fillId="35" borderId="34" applyNumberFormat="0" applyAlignment="0" applyProtection="0"/>
    <xf numFmtId="172" fontId="36" fillId="39" borderId="0">
      <alignment horizontal="right"/>
    </xf>
    <xf numFmtId="0" fontId="37" fillId="40" borderId="35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9" fillId="0" borderId="0"/>
    <xf numFmtId="0" fontId="40" fillId="0" borderId="0" applyNumberFormat="0" applyFill="0" applyBorder="0" applyAlignment="0" applyProtection="0"/>
    <xf numFmtId="0" fontId="19" fillId="0" borderId="36" applyNumberFormat="0" applyFont="0" applyFill="0" applyAlignment="0" applyProtection="0"/>
    <xf numFmtId="0" fontId="41" fillId="0" borderId="37" applyNumberFormat="0" applyFill="0" applyAlignment="0" applyProtection="0"/>
    <xf numFmtId="0" fontId="42" fillId="0" borderId="0" applyNumberFormat="0" applyFill="0" applyBorder="0" applyAlignment="0" applyProtection="0"/>
    <xf numFmtId="0" fontId="1" fillId="3" borderId="2" applyNumberFormat="0" applyFont="0" applyAlignment="0" applyProtection="0"/>
    <xf numFmtId="43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43" applyNumberFormat="0" applyFill="0" applyAlignment="0" applyProtection="0"/>
    <xf numFmtId="0" fontId="50" fillId="0" borderId="44" applyNumberFormat="0" applyFill="0" applyAlignment="0" applyProtection="0"/>
    <xf numFmtId="0" fontId="51" fillId="0" borderId="45" applyNumberFormat="0" applyFill="0" applyAlignment="0" applyProtection="0"/>
    <xf numFmtId="0" fontId="51" fillId="0" borderId="0" applyNumberFormat="0" applyFill="0" applyBorder="0" applyAlignment="0" applyProtection="0"/>
    <xf numFmtId="0" fontId="52" fillId="47" borderId="0" applyNumberFormat="0" applyBorder="0" applyAlignment="0" applyProtection="0"/>
    <xf numFmtId="0" fontId="53" fillId="48" borderId="0" applyNumberFormat="0" applyBorder="0" applyAlignment="0" applyProtection="0"/>
    <xf numFmtId="0" fontId="54" fillId="49" borderId="0" applyNumberFormat="0" applyBorder="0" applyAlignment="0" applyProtection="0"/>
    <xf numFmtId="0" fontId="55" fillId="50" borderId="1" applyNumberFormat="0" applyAlignment="0" applyProtection="0"/>
    <xf numFmtId="0" fontId="56" fillId="2" borderId="46" applyNumberFormat="0" applyAlignment="0" applyProtection="0"/>
    <xf numFmtId="0" fontId="57" fillId="2" borderId="1" applyNumberFormat="0" applyAlignment="0" applyProtection="0"/>
    <xf numFmtId="0" fontId="58" fillId="0" borderId="47" applyNumberFormat="0" applyFill="0" applyAlignment="0" applyProtection="0"/>
    <xf numFmtId="0" fontId="59" fillId="51" borderId="48" applyNumberFormat="0" applyAlignment="0" applyProtection="0"/>
    <xf numFmtId="0" fontId="4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" fillId="0" borderId="49" applyNumberFormat="0" applyFill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4" borderId="0" applyNumberFormat="0" applyBorder="0" applyAlignment="0" applyProtection="0"/>
    <xf numFmtId="0" fontId="61" fillId="55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58" borderId="0" applyNumberFormat="0" applyBorder="0" applyAlignment="0" applyProtection="0"/>
    <xf numFmtId="0" fontId="61" fillId="59" borderId="0" applyNumberFormat="0" applyBorder="0" applyAlignment="0" applyProtection="0"/>
    <xf numFmtId="0" fontId="61" fillId="60" borderId="0" applyNumberFormat="0" applyBorder="0" applyAlignment="0" applyProtection="0"/>
    <xf numFmtId="0" fontId="61" fillId="61" borderId="0" applyNumberFormat="0" applyBorder="0" applyAlignment="0" applyProtection="0"/>
    <xf numFmtId="0" fontId="61" fillId="62" borderId="0" applyNumberFormat="0" applyBorder="0" applyAlignment="0" applyProtection="0"/>
    <xf numFmtId="0" fontId="61" fillId="6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6">
    <xf numFmtId="0" fontId="0" fillId="0" borderId="0" xfId="0"/>
    <xf numFmtId="0" fontId="0" fillId="0" borderId="15" xfId="0" applyBorder="1"/>
    <xf numFmtId="43" fontId="0" fillId="0" borderId="0" xfId="0" applyNumberFormat="1"/>
    <xf numFmtId="0" fontId="0" fillId="0" borderId="18" xfId="0" applyBorder="1"/>
    <xf numFmtId="0" fontId="0" fillId="0" borderId="20" xfId="0" applyBorder="1"/>
    <xf numFmtId="0" fontId="0" fillId="0" borderId="22" xfId="0" applyBorder="1"/>
    <xf numFmtId="164" fontId="0" fillId="0" borderId="18" xfId="0" applyNumberFormat="1" applyBorder="1"/>
    <xf numFmtId="164" fontId="0" fillId="0" borderId="20" xfId="0" applyNumberFormat="1" applyBorder="1"/>
    <xf numFmtId="164" fontId="0" fillId="0" borderId="22" xfId="0" applyNumberFormat="1" applyBorder="1"/>
    <xf numFmtId="0" fontId="5" fillId="0" borderId="18" xfId="0" applyFont="1" applyBorder="1"/>
    <xf numFmtId="43" fontId="5" fillId="0" borderId="19" xfId="0" applyNumberFormat="1" applyFont="1" applyBorder="1"/>
    <xf numFmtId="0" fontId="5" fillId="0" borderId="23" xfId="0" applyFont="1" applyBorder="1"/>
    <xf numFmtId="0" fontId="6" fillId="0" borderId="0" xfId="0" applyFont="1"/>
    <xf numFmtId="165" fontId="0" fillId="0" borderId="0" xfId="0" applyNumberFormat="1"/>
    <xf numFmtId="14" fontId="0" fillId="0" borderId="0" xfId="0" applyNumberFormat="1"/>
    <xf numFmtId="0" fontId="0" fillId="16" borderId="38" xfId="0" applyFill="1" applyBorder="1"/>
    <xf numFmtId="0" fontId="0" fillId="16" borderId="26" xfId="0" applyFill="1" applyBorder="1" applyAlignment="1">
      <alignment horizontal="right"/>
    </xf>
    <xf numFmtId="0" fontId="0" fillId="16" borderId="39" xfId="0" applyFill="1" applyBorder="1"/>
    <xf numFmtId="0" fontId="0" fillId="16" borderId="16" xfId="0" applyFill="1" applyBorder="1"/>
    <xf numFmtId="0" fontId="0" fillId="16" borderId="0" xfId="0" applyFill="1" applyAlignment="1">
      <alignment horizontal="right"/>
    </xf>
    <xf numFmtId="0" fontId="0" fillId="16" borderId="0" xfId="0" applyFill="1"/>
    <xf numFmtId="0" fontId="0" fillId="16" borderId="17" xfId="0" applyFill="1" applyBorder="1"/>
    <xf numFmtId="0" fontId="0" fillId="16" borderId="25" xfId="0" applyFill="1" applyBorder="1"/>
    <xf numFmtId="0" fontId="0" fillId="16" borderId="3" xfId="0" applyFill="1" applyBorder="1"/>
    <xf numFmtId="0" fontId="0" fillId="16" borderId="4" xfId="0" applyFill="1" applyBorder="1"/>
    <xf numFmtId="165" fontId="0" fillId="0" borderId="18" xfId="0" applyNumberFormat="1" applyBorder="1"/>
    <xf numFmtId="165" fontId="0" fillId="0" borderId="20" xfId="0" applyNumberFormat="1" applyBorder="1"/>
    <xf numFmtId="165" fontId="0" fillId="0" borderId="22" xfId="0" applyNumberFormat="1" applyBorder="1"/>
    <xf numFmtId="0" fontId="2" fillId="0" borderId="0" xfId="0" applyFont="1"/>
    <xf numFmtId="10" fontId="0" fillId="0" borderId="0" xfId="2" applyNumberFormat="1" applyFont="1" applyBorder="1"/>
    <xf numFmtId="9" fontId="0" fillId="0" borderId="0" xfId="2" applyFont="1" applyBorder="1"/>
    <xf numFmtId="0" fontId="2" fillId="0" borderId="0" xfId="0" applyFont="1" applyAlignment="1">
      <alignment horizontal="center" wrapText="1"/>
    </xf>
    <xf numFmtId="0" fontId="5" fillId="0" borderId="0" xfId="0" applyFont="1"/>
    <xf numFmtId="0" fontId="44" fillId="0" borderId="0" xfId="0" applyFont="1"/>
    <xf numFmtId="0" fontId="5" fillId="0" borderId="19" xfId="0" applyFont="1" applyBorder="1"/>
    <xf numFmtId="43" fontId="5" fillId="0" borderId="19" xfId="1" applyFont="1" applyFill="1" applyBorder="1" applyAlignment="1">
      <alignment wrapText="1"/>
    </xf>
    <xf numFmtId="43" fontId="5" fillId="0" borderId="0" xfId="1" applyFont="1" applyFill="1" applyBorder="1" applyAlignment="1">
      <alignment wrapText="1"/>
    </xf>
    <xf numFmtId="43" fontId="5" fillId="0" borderId="0" xfId="0" applyNumberFormat="1" applyFont="1"/>
    <xf numFmtId="43" fontId="0" fillId="0" borderId="0" xfId="1" applyFont="1"/>
    <xf numFmtId="0" fontId="0" fillId="45" borderId="0" xfId="0" applyFill="1"/>
    <xf numFmtId="43" fontId="5" fillId="0" borderId="0" xfId="1" applyFont="1" applyFill="1" applyBorder="1"/>
    <xf numFmtId="0" fontId="0" fillId="0" borderId="0" xfId="0" applyAlignment="1">
      <alignment horizontal="center"/>
    </xf>
    <xf numFmtId="0" fontId="63" fillId="0" borderId="0" xfId="0" applyFont="1" applyAlignment="1">
      <alignment horizontal="center"/>
    </xf>
    <xf numFmtId="0" fontId="44" fillId="0" borderId="0" xfId="0" applyFont="1" applyAlignment="1">
      <alignment horizontal="center"/>
    </xf>
    <xf numFmtId="43" fontId="44" fillId="0" borderId="0" xfId="0" applyNumberFormat="1" applyFont="1" applyAlignment="1">
      <alignment horizontal="center"/>
    </xf>
    <xf numFmtId="0" fontId="66" fillId="0" borderId="0" xfId="0" applyFont="1"/>
    <xf numFmtId="43" fontId="66" fillId="0" borderId="0" xfId="0" applyNumberFormat="1" applyFont="1"/>
    <xf numFmtId="43" fontId="64" fillId="0" borderId="0" xfId="1" applyFont="1" applyFill="1" applyBorder="1"/>
    <xf numFmtId="43" fontId="44" fillId="0" borderId="0" xfId="1" applyFont="1" applyFill="1" applyBorder="1"/>
    <xf numFmtId="43" fontId="67" fillId="0" borderId="41" xfId="1" applyFont="1" applyFill="1" applyBorder="1" applyAlignment="1">
      <alignment horizontal="right" wrapText="1"/>
    </xf>
    <xf numFmtId="9" fontId="67" fillId="0" borderId="41" xfId="1" applyNumberFormat="1" applyFont="1" applyFill="1" applyBorder="1" applyAlignment="1">
      <alignment wrapText="1"/>
    </xf>
    <xf numFmtId="0" fontId="3" fillId="41" borderId="0" xfId="0" applyFont="1" applyFill="1"/>
    <xf numFmtId="0" fontId="0" fillId="41" borderId="0" xfId="0" applyFill="1"/>
    <xf numFmtId="0" fontId="68" fillId="0" borderId="0" xfId="0" applyFont="1"/>
    <xf numFmtId="9" fontId="2" fillId="43" borderId="5" xfId="0" applyNumberFormat="1" applyFont="1" applyFill="1" applyBorder="1" applyAlignment="1">
      <alignment wrapText="1"/>
    </xf>
    <xf numFmtId="0" fontId="2" fillId="43" borderId="7" xfId="0" applyFont="1" applyFill="1" applyBorder="1" applyAlignment="1">
      <alignment horizontal="center" wrapText="1"/>
    </xf>
    <xf numFmtId="0" fontId="2" fillId="41" borderId="8" xfId="0" applyFont="1" applyFill="1" applyBorder="1" applyAlignment="1">
      <alignment horizontal="center"/>
    </xf>
    <xf numFmtId="0" fontId="2" fillId="41" borderId="9" xfId="0" applyFont="1" applyFill="1" applyBorder="1" applyAlignment="1">
      <alignment horizontal="center"/>
    </xf>
    <xf numFmtId="0" fontId="2" fillId="41" borderId="10" xfId="0" applyFont="1" applyFill="1" applyBorder="1" applyAlignment="1">
      <alignment horizontal="center" wrapText="1"/>
    </xf>
    <xf numFmtId="0" fontId="2" fillId="41" borderId="11" xfId="0" applyFont="1" applyFill="1" applyBorder="1" applyAlignment="1">
      <alignment horizontal="center"/>
    </xf>
    <xf numFmtId="0" fontId="2" fillId="41" borderId="10" xfId="0" applyFont="1" applyFill="1" applyBorder="1" applyAlignment="1">
      <alignment horizontal="center"/>
    </xf>
    <xf numFmtId="0" fontId="2" fillId="41" borderId="12" xfId="0" applyFont="1" applyFill="1" applyBorder="1" applyAlignment="1">
      <alignment horizontal="center"/>
    </xf>
    <xf numFmtId="0" fontId="0" fillId="0" borderId="19" xfId="0" applyBorder="1"/>
    <xf numFmtId="0" fontId="47" fillId="16" borderId="3" xfId="0" applyFont="1" applyFill="1" applyBorder="1" applyAlignment="1">
      <alignment horizontal="center"/>
    </xf>
    <xf numFmtId="164" fontId="0" fillId="0" borderId="0" xfId="1" applyNumberFormat="1" applyFont="1" applyFill="1" applyBorder="1"/>
    <xf numFmtId="0" fontId="2" fillId="41" borderId="0" xfId="0" applyFont="1" applyFill="1"/>
    <xf numFmtId="9" fontId="0" fillId="0" borderId="0" xfId="2" applyFont="1" applyFill="1" applyBorder="1"/>
    <xf numFmtId="0" fontId="5" fillId="41" borderId="0" xfId="0" applyFont="1" applyFill="1"/>
    <xf numFmtId="43" fontId="5" fillId="41" borderId="0" xfId="0" applyNumberFormat="1" applyFont="1" applyFill="1"/>
    <xf numFmtId="164" fontId="0" fillId="41" borderId="0" xfId="1" applyNumberFormat="1" applyFont="1" applyFill="1" applyBorder="1"/>
    <xf numFmtId="9" fontId="0" fillId="41" borderId="0" xfId="2" applyFont="1" applyFill="1" applyBorder="1"/>
    <xf numFmtId="9" fontId="0" fillId="41" borderId="0" xfId="2" applyFont="1" applyFill="1"/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164" fontId="0" fillId="0" borderId="57" xfId="1" applyNumberFormat="1" applyFont="1" applyFill="1" applyBorder="1"/>
    <xf numFmtId="0" fontId="0" fillId="0" borderId="13" xfId="0" applyBorder="1"/>
    <xf numFmtId="0" fontId="0" fillId="0" borderId="14" xfId="0" applyBorder="1"/>
    <xf numFmtId="0" fontId="0" fillId="0" borderId="58" xfId="0" applyBorder="1"/>
    <xf numFmtId="0" fontId="0" fillId="0" borderId="21" xfId="0" applyBorder="1"/>
    <xf numFmtId="164" fontId="0" fillId="0" borderId="21" xfId="0" applyNumberFormat="1" applyBorder="1"/>
    <xf numFmtId="175" fontId="0" fillId="0" borderId="21" xfId="0" applyNumberFormat="1" applyBorder="1"/>
    <xf numFmtId="165" fontId="0" fillId="0" borderId="21" xfId="0" applyNumberFormat="1" applyBorder="1"/>
    <xf numFmtId="0" fontId="5" fillId="0" borderId="13" xfId="0" applyFont="1" applyBorder="1"/>
    <xf numFmtId="43" fontId="5" fillId="0" borderId="14" xfId="0" applyNumberFormat="1" applyFont="1" applyBorder="1"/>
    <xf numFmtId="0" fontId="5" fillId="0" borderId="60" xfId="0" applyFont="1" applyBorder="1"/>
    <xf numFmtId="43" fontId="5" fillId="0" borderId="61" xfId="0" applyNumberFormat="1" applyFont="1" applyBorder="1"/>
    <xf numFmtId="0" fontId="4" fillId="43" borderId="0" xfId="0" applyFont="1" applyFill="1" applyAlignment="1">
      <alignment horizontal="center"/>
    </xf>
    <xf numFmtId="0" fontId="2" fillId="43" borderId="0" xfId="0" applyFont="1" applyFill="1" applyAlignment="1">
      <alignment horizontal="center"/>
    </xf>
    <xf numFmtId="0" fontId="2" fillId="41" borderId="0" xfId="0" applyFont="1" applyFill="1" applyAlignment="1">
      <alignment horizontal="center" wrapText="1"/>
    </xf>
    <xf numFmtId="43" fontId="0" fillId="0" borderId="0" xfId="2" applyNumberFormat="1" applyFont="1" applyBorder="1"/>
    <xf numFmtId="165" fontId="0" fillId="0" borderId="0" xfId="2" applyNumberFormat="1" applyFont="1" applyFill="1" applyBorder="1"/>
    <xf numFmtId="1" fontId="0" fillId="0" borderId="0" xfId="2" applyNumberFormat="1" applyFont="1" applyFill="1" applyBorder="1"/>
    <xf numFmtId="173" fontId="0" fillId="41" borderId="0" xfId="2" applyNumberFormat="1" applyFont="1" applyFill="1" applyBorder="1"/>
    <xf numFmtId="0" fontId="0" fillId="65" borderId="0" xfId="0" applyFill="1"/>
    <xf numFmtId="0" fontId="43" fillId="0" borderId="0" xfId="0" applyFont="1" applyAlignment="1">
      <alignment horizontal="center"/>
    </xf>
    <xf numFmtId="165" fontId="0" fillId="46" borderId="63" xfId="0" applyNumberFormat="1" applyFill="1" applyBorder="1"/>
    <xf numFmtId="1" fontId="0" fillId="66" borderId="62" xfId="2" applyNumberFormat="1" applyFont="1" applyFill="1" applyBorder="1"/>
    <xf numFmtId="1" fontId="0" fillId="0" borderId="0" xfId="0" applyNumberFormat="1"/>
    <xf numFmtId="0" fontId="2" fillId="41" borderId="0" xfId="0" applyFont="1" applyFill="1" applyAlignment="1">
      <alignment horizontal="left"/>
    </xf>
    <xf numFmtId="1" fontId="0" fillId="66" borderId="62" xfId="0" applyNumberFormat="1" applyFill="1" applyBorder="1" applyAlignment="1">
      <alignment horizontal="center"/>
    </xf>
    <xf numFmtId="0" fontId="0" fillId="42" borderId="0" xfId="0" applyFill="1"/>
    <xf numFmtId="0" fontId="43" fillId="44" borderId="0" xfId="0" quotePrefix="1" applyFont="1" applyFill="1" applyAlignment="1">
      <alignment horizontal="center"/>
    </xf>
    <xf numFmtId="0" fontId="0" fillId="0" borderId="42" xfId="0" applyBorder="1"/>
    <xf numFmtId="0" fontId="0" fillId="0" borderId="54" xfId="0" applyBorder="1"/>
    <xf numFmtId="0" fontId="0" fillId="0" borderId="41" xfId="0" applyBorder="1"/>
    <xf numFmtId="0" fontId="0" fillId="0" borderId="51" xfId="0" applyBorder="1"/>
    <xf numFmtId="0" fontId="0" fillId="0" borderId="53" xfId="0" applyBorder="1"/>
    <xf numFmtId="173" fontId="0" fillId="0" borderId="0" xfId="2" applyNumberFormat="1" applyFont="1" applyFill="1"/>
    <xf numFmtId="0" fontId="46" fillId="41" borderId="0" xfId="0" applyFont="1" applyFill="1"/>
    <xf numFmtId="0" fontId="2" fillId="0" borderId="0" xfId="0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Continuous"/>
    </xf>
    <xf numFmtId="174" fontId="0" fillId="0" borderId="0" xfId="0" applyNumberFormat="1"/>
    <xf numFmtId="2" fontId="0" fillId="0" borderId="0" xfId="0" applyNumberFormat="1"/>
    <xf numFmtId="165" fontId="0" fillId="0" borderId="0" xfId="1" applyNumberFormat="1" applyFont="1"/>
    <xf numFmtId="164" fontId="62" fillId="0" borderId="0" xfId="1" applyNumberFormat="1" applyFont="1"/>
    <xf numFmtId="0" fontId="5" fillId="0" borderId="54" xfId="0" applyFont="1" applyBorder="1"/>
    <xf numFmtId="0" fontId="5" fillId="0" borderId="53" xfId="0" applyFont="1" applyBorder="1"/>
    <xf numFmtId="0" fontId="2" fillId="44" borderId="0" xfId="0" applyFont="1" applyFill="1"/>
    <xf numFmtId="43" fontId="0" fillId="41" borderId="0" xfId="0" applyNumberFormat="1" applyFill="1"/>
    <xf numFmtId="43" fontId="2" fillId="0" borderId="0" xfId="2" applyNumberFormat="1" applyFont="1" applyBorder="1"/>
    <xf numFmtId="43" fontId="70" fillId="0" borderId="0" xfId="2" applyNumberFormat="1" applyFont="1" applyBorder="1"/>
    <xf numFmtId="9" fontId="0" fillId="66" borderId="0" xfId="2" applyFont="1" applyFill="1" applyBorder="1"/>
    <xf numFmtId="9" fontId="0" fillId="65" borderId="0" xfId="2" applyFont="1" applyFill="1" applyBorder="1"/>
    <xf numFmtId="0" fontId="44" fillId="0" borderId="20" xfId="0" applyFont="1" applyBorder="1" applyAlignment="1">
      <alignment horizontal="right"/>
    </xf>
    <xf numFmtId="0" fontId="44" fillId="0" borderId="40" xfId="0" applyFont="1" applyBorder="1" applyAlignment="1">
      <alignment horizontal="left"/>
    </xf>
    <xf numFmtId="173" fontId="2" fillId="0" borderId="0" xfId="2" applyNumberFormat="1" applyFont="1" applyFill="1" applyAlignment="1">
      <alignment horizontal="center"/>
    </xf>
    <xf numFmtId="0" fontId="47" fillId="0" borderId="0" xfId="0" applyFont="1"/>
    <xf numFmtId="0" fontId="44" fillId="0" borderId="19" xfId="0" applyFont="1" applyBorder="1"/>
    <xf numFmtId="0" fontId="65" fillId="0" borderId="0" xfId="0" applyFont="1"/>
    <xf numFmtId="0" fontId="64" fillId="0" borderId="0" xfId="0" applyFont="1"/>
    <xf numFmtId="43" fontId="66" fillId="0" borderId="0" xfId="1" applyFont="1" applyFill="1" applyBorder="1" applyAlignment="1">
      <alignment wrapText="1"/>
    </xf>
    <xf numFmtId="0" fontId="46" fillId="0" borderId="0" xfId="0" applyFont="1"/>
    <xf numFmtId="0" fontId="67" fillId="0" borderId="0" xfId="0" applyFont="1"/>
    <xf numFmtId="173" fontId="5" fillId="0" borderId="0" xfId="2" applyNumberFormat="1" applyFont="1" applyFill="1"/>
    <xf numFmtId="43" fontId="63" fillId="0" borderId="0" xfId="0" applyNumberFormat="1" applyFont="1" applyAlignment="1">
      <alignment horizontal="center"/>
    </xf>
    <xf numFmtId="9" fontId="5" fillId="0" borderId="0" xfId="2" applyFont="1" applyFill="1" applyBorder="1"/>
    <xf numFmtId="173" fontId="5" fillId="0" borderId="0" xfId="2" applyNumberFormat="1" applyFont="1" applyFill="1" applyBorder="1"/>
    <xf numFmtId="0" fontId="45" fillId="0" borderId="0" xfId="0" applyFont="1"/>
    <xf numFmtId="0" fontId="44" fillId="0" borderId="19" xfId="0" applyFont="1" applyBorder="1" applyAlignment="1">
      <alignment horizontal="right"/>
    </xf>
    <xf numFmtId="43" fontId="0" fillId="0" borderId="0" xfId="1" applyFont="1" applyFill="1" applyBorder="1"/>
    <xf numFmtId="164" fontId="2" fillId="0" borderId="0" xfId="0" applyNumberFormat="1" applyFont="1"/>
    <xf numFmtId="0" fontId="5" fillId="0" borderId="55" xfId="0" applyFont="1" applyBorder="1"/>
    <xf numFmtId="0" fontId="44" fillId="0" borderId="19" xfId="0" applyFont="1" applyBorder="1" applyAlignment="1">
      <alignment wrapText="1"/>
    </xf>
    <xf numFmtId="0" fontId="44" fillId="0" borderId="41" xfId="0" applyFont="1" applyBorder="1" applyAlignment="1">
      <alignment wrapText="1"/>
    </xf>
    <xf numFmtId="164" fontId="0" fillId="41" borderId="0" xfId="1" applyNumberFormat="1" applyFont="1" applyFill="1" applyBorder="1" applyAlignment="1">
      <alignment horizontal="center"/>
    </xf>
    <xf numFmtId="43" fontId="63" fillId="0" borderId="19" xfId="1" applyFont="1" applyFill="1" applyBorder="1" applyAlignment="1">
      <alignment horizontal="right" wrapText="1"/>
    </xf>
    <xf numFmtId="0" fontId="44" fillId="0" borderId="40" xfId="0" applyFont="1" applyBorder="1" applyAlignment="1">
      <alignment horizontal="right"/>
    </xf>
    <xf numFmtId="9" fontId="44" fillId="0" borderId="0" xfId="2" applyFont="1" applyFill="1" applyBorder="1" applyAlignment="1">
      <alignment horizontal="right" wrapText="1"/>
    </xf>
    <xf numFmtId="9" fontId="44" fillId="0" borderId="19" xfId="2" applyFont="1" applyFill="1" applyBorder="1" applyAlignment="1">
      <alignment horizontal="right" wrapText="1"/>
    </xf>
    <xf numFmtId="43" fontId="44" fillId="0" borderId="56" xfId="0" applyNumberFormat="1" applyFont="1" applyBorder="1" applyAlignment="1">
      <alignment horizontal="right"/>
    </xf>
    <xf numFmtId="43" fontId="44" fillId="0" borderId="19" xfId="0" applyNumberFormat="1" applyFont="1" applyBorder="1" applyAlignment="1">
      <alignment horizontal="right"/>
    </xf>
    <xf numFmtId="43" fontId="44" fillId="0" borderId="21" xfId="1" applyFont="1" applyFill="1" applyBorder="1" applyAlignment="1">
      <alignment horizontal="right"/>
    </xf>
    <xf numFmtId="43" fontId="44" fillId="0" borderId="13" xfId="0" applyNumberFormat="1" applyFont="1" applyBorder="1" applyAlignment="1">
      <alignment horizontal="right"/>
    </xf>
    <xf numFmtId="43" fontId="44" fillId="0" borderId="18" xfId="1" applyFont="1" applyFill="1" applyBorder="1" applyAlignment="1">
      <alignment horizontal="right"/>
    </xf>
    <xf numFmtId="43" fontId="5" fillId="0" borderId="24" xfId="0" applyNumberFormat="1" applyFont="1" applyBorder="1"/>
    <xf numFmtId="0" fontId="2" fillId="0" borderId="55" xfId="0" applyFont="1" applyBorder="1" applyAlignment="1">
      <alignment horizontal="right"/>
    </xf>
    <xf numFmtId="0" fontId="2" fillId="0" borderId="59" xfId="0" applyFont="1" applyBorder="1" applyAlignment="1">
      <alignment horizontal="right"/>
    </xf>
    <xf numFmtId="0" fontId="2" fillId="0" borderId="57" xfId="0" applyFont="1" applyBorder="1" applyAlignment="1">
      <alignment horizontal="right"/>
    </xf>
    <xf numFmtId="165" fontId="44" fillId="0" borderId="0" xfId="1" applyNumberFormat="1" applyFont="1" applyFill="1" applyBorder="1" applyAlignment="1">
      <alignment horizontal="right"/>
    </xf>
    <xf numFmtId="165" fontId="44" fillId="0" borderId="54" xfId="1" applyNumberFormat="1" applyFont="1" applyFill="1" applyBorder="1" applyAlignment="1">
      <alignment horizontal="right"/>
    </xf>
    <xf numFmtId="165" fontId="44" fillId="0" borderId="50" xfId="1" applyNumberFormat="1" applyFont="1" applyFill="1" applyBorder="1" applyAlignment="1">
      <alignment horizontal="right"/>
    </xf>
    <xf numFmtId="165" fontId="44" fillId="0" borderId="35" xfId="1" applyNumberFormat="1" applyFont="1" applyFill="1" applyBorder="1" applyAlignment="1">
      <alignment horizontal="right"/>
    </xf>
    <xf numFmtId="165" fontId="44" fillId="0" borderId="53" xfId="1" applyNumberFormat="1" applyFont="1" applyFill="1" applyBorder="1" applyAlignment="1">
      <alignment horizontal="right"/>
    </xf>
    <xf numFmtId="165" fontId="44" fillId="0" borderId="52" xfId="1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9" fontId="0" fillId="0" borderId="0" xfId="2" applyFont="1" applyFill="1"/>
    <xf numFmtId="0" fontId="0" fillId="0" borderId="0" xfId="0" quotePrefix="1"/>
    <xf numFmtId="0" fontId="0" fillId="0" borderId="0" xfId="0" applyAlignment="1">
      <alignment horizontal="right"/>
    </xf>
    <xf numFmtId="0" fontId="47" fillId="0" borderId="0" xfId="0" applyFont="1" applyAlignment="1">
      <alignment horizontal="center"/>
    </xf>
    <xf numFmtId="10" fontId="0" fillId="0" borderId="0" xfId="2" applyNumberFormat="1" applyFont="1" applyFill="1" applyBorder="1"/>
    <xf numFmtId="0" fontId="46" fillId="0" borderId="0" xfId="0" applyFont="1" applyAlignment="1">
      <alignment horizontal="left"/>
    </xf>
    <xf numFmtId="173" fontId="0" fillId="0" borderId="0" xfId="2" applyNumberFormat="1" applyFont="1" applyFill="1" applyBorder="1"/>
    <xf numFmtId="165" fontId="0" fillId="0" borderId="0" xfId="1" applyNumberFormat="1" applyFont="1" applyFill="1"/>
    <xf numFmtId="166" fontId="46" fillId="0" borderId="0" xfId="2" applyNumberFormat="1" applyFont="1" applyFill="1" applyBorder="1"/>
    <xf numFmtId="43" fontId="71" fillId="0" borderId="0" xfId="0" applyNumberFormat="1" applyFont="1" applyAlignment="1">
      <alignment horizontal="right"/>
    </xf>
    <xf numFmtId="173" fontId="2" fillId="0" borderId="0" xfId="2" applyNumberFormat="1" applyFont="1" applyFill="1" applyBorder="1" applyAlignment="1">
      <alignment horizontal="right"/>
    </xf>
    <xf numFmtId="173" fontId="44" fillId="0" borderId="54" xfId="0" applyNumberFormat="1" applyFont="1" applyBorder="1" applyAlignment="1">
      <alignment horizontal="right"/>
    </xf>
    <xf numFmtId="173" fontId="44" fillId="0" borderId="50" xfId="0" applyNumberFormat="1" applyFont="1" applyBorder="1" applyAlignment="1">
      <alignment horizontal="right"/>
    </xf>
    <xf numFmtId="173" fontId="44" fillId="0" borderId="0" xfId="0" applyNumberFormat="1" applyFont="1" applyAlignment="1">
      <alignment horizontal="right"/>
    </xf>
    <xf numFmtId="173" fontId="44" fillId="0" borderId="35" xfId="0" applyNumberFormat="1" applyFont="1" applyBorder="1" applyAlignment="1">
      <alignment horizontal="right"/>
    </xf>
    <xf numFmtId="173" fontId="44" fillId="0" borderId="53" xfId="0" applyNumberFormat="1" applyFont="1" applyBorder="1" applyAlignment="1">
      <alignment horizontal="right"/>
    </xf>
    <xf numFmtId="173" fontId="44" fillId="0" borderId="52" xfId="0" applyNumberFormat="1" applyFont="1" applyBorder="1" applyAlignment="1">
      <alignment horizontal="right"/>
    </xf>
    <xf numFmtId="165" fontId="2" fillId="0" borderId="0" xfId="1" applyNumberFormat="1" applyFont="1" applyFill="1" applyAlignment="1">
      <alignment horizontal="right"/>
    </xf>
    <xf numFmtId="0" fontId="4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41" borderId="5" xfId="0" applyFont="1" applyFill="1" applyBorder="1" applyAlignment="1">
      <alignment horizontal="center"/>
    </xf>
    <xf numFmtId="0" fontId="2" fillId="41" borderId="6" xfId="0" applyFont="1" applyFill="1" applyBorder="1" applyAlignment="1">
      <alignment horizontal="center"/>
    </xf>
    <xf numFmtId="0" fontId="2" fillId="41" borderId="7" xfId="0" applyFont="1" applyFill="1" applyBorder="1" applyAlignment="1">
      <alignment horizontal="center"/>
    </xf>
    <xf numFmtId="0" fontId="4" fillId="64" borderId="0" xfId="0" applyFont="1" applyFill="1" applyAlignment="1">
      <alignment horizontal="center"/>
    </xf>
    <xf numFmtId="0" fontId="0" fillId="41" borderId="0" xfId="0" applyFill="1" applyAlignment="1">
      <alignment horizontal="left" wrapText="1"/>
    </xf>
    <xf numFmtId="0" fontId="4" fillId="43" borderId="3" xfId="0" applyFont="1" applyFill="1" applyBorder="1" applyAlignment="1">
      <alignment horizontal="center"/>
    </xf>
    <xf numFmtId="0" fontId="2" fillId="43" borderId="5" xfId="0" applyFont="1" applyFill="1" applyBorder="1" applyAlignment="1">
      <alignment horizontal="center"/>
    </xf>
    <xf numFmtId="0" fontId="2" fillId="43" borderId="6" xfId="0" applyFont="1" applyFill="1" applyBorder="1" applyAlignment="1">
      <alignment horizontal="center"/>
    </xf>
    <xf numFmtId="0" fontId="2" fillId="43" borderId="7" xfId="0" applyFont="1" applyFill="1" applyBorder="1" applyAlignment="1">
      <alignment horizontal="center"/>
    </xf>
    <xf numFmtId="0" fontId="2" fillId="64" borderId="5" xfId="0" applyFont="1" applyFill="1" applyBorder="1" applyAlignment="1">
      <alignment horizontal="center" wrapText="1"/>
    </xf>
    <xf numFmtId="0" fontId="2" fillId="64" borderId="7" xfId="0" applyFont="1" applyFill="1" applyBorder="1" applyAlignment="1">
      <alignment horizontal="center" wrapText="1"/>
    </xf>
    <xf numFmtId="0" fontId="2" fillId="64" borderId="5" xfId="0" applyFont="1" applyFill="1" applyBorder="1" applyAlignment="1">
      <alignment horizontal="center"/>
    </xf>
    <xf numFmtId="0" fontId="2" fillId="64" borderId="6" xfId="0" applyFont="1" applyFill="1" applyBorder="1" applyAlignment="1">
      <alignment horizontal="center"/>
    </xf>
    <xf numFmtId="0" fontId="2" fillId="64" borderId="7" xfId="0" applyFont="1" applyFill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</cellXfs>
  <cellStyles count="357">
    <cellStyle name="_x0013_" xfId="3" xr:uid="{00000000-0005-0000-0000-000000000000}"/>
    <cellStyle name="_AL Synfuel" xfId="4" xr:uid="{00000000-0005-0000-0000-000001000000}"/>
    <cellStyle name="_Alabama" xfId="5" xr:uid="{00000000-0005-0000-0000-000002000000}"/>
    <cellStyle name="_Analysis" xfId="6" xr:uid="{00000000-0005-0000-0000-000003000000}"/>
    <cellStyle name="_Analysis Engine - Read Only" xfId="7" xr:uid="{00000000-0005-0000-0000-000004000000}"/>
    <cellStyle name="_Energy Solutions" xfId="8" xr:uid="{00000000-0005-0000-0000-000005000000}"/>
    <cellStyle name="_Entity10" xfId="9" xr:uid="{00000000-0005-0000-0000-000006000000}"/>
    <cellStyle name="_Entity11" xfId="10" xr:uid="{00000000-0005-0000-0000-000007000000}"/>
    <cellStyle name="_Entity19" xfId="11" xr:uid="{00000000-0005-0000-0000-000008000000}"/>
    <cellStyle name="_Entity20" xfId="12" xr:uid="{00000000-0005-0000-0000-000009000000}"/>
    <cellStyle name="_Entity21" xfId="13" xr:uid="{00000000-0005-0000-0000-00000A000000}"/>
    <cellStyle name="_Entity25" xfId="14" xr:uid="{00000000-0005-0000-0000-00000B000000}"/>
    <cellStyle name="_Entity26" xfId="15" xr:uid="{00000000-0005-0000-0000-00000C000000}"/>
    <cellStyle name="_Entity8" xfId="16" xr:uid="{00000000-0005-0000-0000-00000D000000}"/>
    <cellStyle name="_Ervan_AvoidedCostwCO2AdderEstimates_Sept4_07" xfId="17" xr:uid="{00000000-0005-0000-0000-00000E000000}"/>
    <cellStyle name="_Ervan_AvoidedCostwCO2AdderEstimates_Sept4_07 2" xfId="18" xr:uid="{00000000-0005-0000-0000-00000F000000}"/>
    <cellStyle name="_Ervan_AvoidedCostwCO2AdderEstimates_Sept4_07 2 2" xfId="19" xr:uid="{00000000-0005-0000-0000-000010000000}"/>
    <cellStyle name="_Ervan_AvoidedCostwCO2AdderEstimates_Sept4_07 2 3" xfId="20" xr:uid="{00000000-0005-0000-0000-000011000000}"/>
    <cellStyle name="_Ervan_AvoidedCostwCO2AdderEstimates_Sept4_07 3" xfId="21" xr:uid="{00000000-0005-0000-0000-000012000000}"/>
    <cellStyle name="_Ervan_AvoidedCostwCO2AdderEstimates_Sept4_07 4" xfId="22" xr:uid="{00000000-0005-0000-0000-000013000000}"/>
    <cellStyle name="_Generic 1" xfId="23" xr:uid="{00000000-0005-0000-0000-000014000000}"/>
    <cellStyle name="_Georgia" xfId="24" xr:uid="{00000000-0005-0000-0000-000015000000}"/>
    <cellStyle name="_Gulf" xfId="25" xr:uid="{00000000-0005-0000-0000-000016000000}"/>
    <cellStyle name="_Hold Com" xfId="26" xr:uid="{00000000-0005-0000-0000-000017000000}"/>
    <cellStyle name="_Mississippi" xfId="27" xr:uid="{00000000-0005-0000-0000-000018000000}"/>
    <cellStyle name="_Multiple" xfId="28" xr:uid="{00000000-0005-0000-0000-000019000000}"/>
    <cellStyle name="_MultipleSpace" xfId="29" xr:uid="{00000000-0005-0000-0000-00001A000000}"/>
    <cellStyle name="_Own_vs_Lease_Sept 2004 Match FPL Scenario " xfId="30" xr:uid="{00000000-0005-0000-0000-00001B000000}"/>
    <cellStyle name="_RW Add-In" xfId="31" xr:uid="{00000000-0005-0000-0000-00001C000000}"/>
    <cellStyle name="_Savannah" xfId="32" xr:uid="{00000000-0005-0000-0000-00001D000000}"/>
    <cellStyle name="_Scenario" xfId="33" xr:uid="{00000000-0005-0000-0000-00001E000000}"/>
    <cellStyle name="_SCS&amp;SoNuc" xfId="34" xr:uid="{00000000-0005-0000-0000-00001F000000}"/>
    <cellStyle name="_SEF Capital Corp - Total" xfId="35" xr:uid="{00000000-0005-0000-0000-000020000000}"/>
    <cellStyle name="_SEGCO" xfId="36" xr:uid="{00000000-0005-0000-0000-000021000000}"/>
    <cellStyle name="_SMD" xfId="37" xr:uid="{00000000-0005-0000-0000-000022000000}"/>
    <cellStyle name="_So LINC" xfId="38" xr:uid="{00000000-0005-0000-0000-000023000000}"/>
    <cellStyle name="_So Power" xfId="39" xr:uid="{00000000-0005-0000-0000-000024000000}"/>
    <cellStyle name="_So Railcar" xfId="40" xr:uid="{00000000-0005-0000-0000-000025000000}"/>
    <cellStyle name="_So Telecom" xfId="41" xr:uid="{00000000-0005-0000-0000-000026000000}"/>
    <cellStyle name="_SOCO Gas" xfId="42" xr:uid="{00000000-0005-0000-0000-000027000000}"/>
    <cellStyle name="_Study" xfId="43" xr:uid="{00000000-0005-0000-0000-000028000000}"/>
    <cellStyle name="_Tables" xfId="44" xr:uid="{00000000-0005-0000-0000-000029000000}"/>
    <cellStyle name="20% - Accent1 2" xfId="45" xr:uid="{00000000-0005-0000-0000-00002A000000}"/>
    <cellStyle name="20% - Accent1 2 2" xfId="46" xr:uid="{00000000-0005-0000-0000-00002B000000}"/>
    <cellStyle name="20% - Accent1 3" xfId="47" xr:uid="{00000000-0005-0000-0000-00002C000000}"/>
    <cellStyle name="20% - Accent1 4" xfId="48" xr:uid="{00000000-0005-0000-0000-00002D000000}"/>
    <cellStyle name="20% - Accent1 5" xfId="49" xr:uid="{00000000-0005-0000-0000-00002E000000}"/>
    <cellStyle name="20% - Accent2 2" xfId="50" xr:uid="{00000000-0005-0000-0000-00002F000000}"/>
    <cellStyle name="20% - Accent2 2 2" xfId="51" xr:uid="{00000000-0005-0000-0000-000030000000}"/>
    <cellStyle name="20% - Accent2 3" xfId="52" xr:uid="{00000000-0005-0000-0000-000031000000}"/>
    <cellStyle name="20% - Accent2 4" xfId="53" xr:uid="{00000000-0005-0000-0000-000032000000}"/>
    <cellStyle name="20% - Accent2 5" xfId="54" xr:uid="{00000000-0005-0000-0000-000033000000}"/>
    <cellStyle name="20% - Accent3 2" xfId="55" xr:uid="{00000000-0005-0000-0000-000034000000}"/>
    <cellStyle name="20% - Accent3 2 2" xfId="56" xr:uid="{00000000-0005-0000-0000-000035000000}"/>
    <cellStyle name="20% - Accent3 3" xfId="57" xr:uid="{00000000-0005-0000-0000-000036000000}"/>
    <cellStyle name="20% - Accent3 4" xfId="58" xr:uid="{00000000-0005-0000-0000-000037000000}"/>
    <cellStyle name="20% - Accent3 5" xfId="59" xr:uid="{00000000-0005-0000-0000-000038000000}"/>
    <cellStyle name="20% - Accent3 6" xfId="60" xr:uid="{00000000-0005-0000-0000-000039000000}"/>
    <cellStyle name="20% - Accent4 2" xfId="61" xr:uid="{00000000-0005-0000-0000-00003A000000}"/>
    <cellStyle name="20% - Accent4 2 2" xfId="62" xr:uid="{00000000-0005-0000-0000-00003B000000}"/>
    <cellStyle name="20% - Accent4 3" xfId="63" xr:uid="{00000000-0005-0000-0000-00003C000000}"/>
    <cellStyle name="20% - Accent4 4" xfId="64" xr:uid="{00000000-0005-0000-0000-00003D000000}"/>
    <cellStyle name="20% - Accent4 5" xfId="65" xr:uid="{00000000-0005-0000-0000-00003E000000}"/>
    <cellStyle name="20% - Accent5 2" xfId="66" xr:uid="{00000000-0005-0000-0000-00003F000000}"/>
    <cellStyle name="20% - Accent5 2 2" xfId="67" xr:uid="{00000000-0005-0000-0000-000040000000}"/>
    <cellStyle name="20% - Accent5 3" xfId="68" xr:uid="{00000000-0005-0000-0000-000041000000}"/>
    <cellStyle name="20% - Accent5 4" xfId="69" xr:uid="{00000000-0005-0000-0000-000042000000}"/>
    <cellStyle name="20% - Accent5 5" xfId="70" xr:uid="{00000000-0005-0000-0000-000043000000}"/>
    <cellStyle name="20% - Accent6 2" xfId="71" xr:uid="{00000000-0005-0000-0000-000044000000}"/>
    <cellStyle name="20% - Accent6 2 2" xfId="72" xr:uid="{00000000-0005-0000-0000-000045000000}"/>
    <cellStyle name="20% - Accent6 3" xfId="73" xr:uid="{00000000-0005-0000-0000-000046000000}"/>
    <cellStyle name="20% - Accent6 4" xfId="74" xr:uid="{00000000-0005-0000-0000-000047000000}"/>
    <cellStyle name="20% - Accent6 5" xfId="75" xr:uid="{00000000-0005-0000-0000-000048000000}"/>
    <cellStyle name="40% - Accent1 2" xfId="76" xr:uid="{00000000-0005-0000-0000-000049000000}"/>
    <cellStyle name="40% - Accent1 2 2" xfId="77" xr:uid="{00000000-0005-0000-0000-00004A000000}"/>
    <cellStyle name="40% - Accent1 3" xfId="78" xr:uid="{00000000-0005-0000-0000-00004B000000}"/>
    <cellStyle name="40% - Accent1 4" xfId="79" xr:uid="{00000000-0005-0000-0000-00004C000000}"/>
    <cellStyle name="40% - Accent1 5" xfId="80" xr:uid="{00000000-0005-0000-0000-00004D000000}"/>
    <cellStyle name="40% - Accent2 2" xfId="81" xr:uid="{00000000-0005-0000-0000-00004E000000}"/>
    <cellStyle name="40% - Accent2 2 2" xfId="82" xr:uid="{00000000-0005-0000-0000-00004F000000}"/>
    <cellStyle name="40% - Accent2 3" xfId="83" xr:uid="{00000000-0005-0000-0000-000050000000}"/>
    <cellStyle name="40% - Accent2 4" xfId="84" xr:uid="{00000000-0005-0000-0000-000051000000}"/>
    <cellStyle name="40% - Accent2 5" xfId="85" xr:uid="{00000000-0005-0000-0000-000052000000}"/>
    <cellStyle name="40% - Accent3 2" xfId="86" xr:uid="{00000000-0005-0000-0000-000053000000}"/>
    <cellStyle name="40% - Accent3 2 2" xfId="87" xr:uid="{00000000-0005-0000-0000-000054000000}"/>
    <cellStyle name="40% - Accent3 3" xfId="88" xr:uid="{00000000-0005-0000-0000-000055000000}"/>
    <cellStyle name="40% - Accent3 4" xfId="89" xr:uid="{00000000-0005-0000-0000-000056000000}"/>
    <cellStyle name="40% - Accent3 5" xfId="90" xr:uid="{00000000-0005-0000-0000-000057000000}"/>
    <cellStyle name="40% - Accent4 2" xfId="91" xr:uid="{00000000-0005-0000-0000-000058000000}"/>
    <cellStyle name="40% - Accent4 2 2" xfId="92" xr:uid="{00000000-0005-0000-0000-000059000000}"/>
    <cellStyle name="40% - Accent4 3" xfId="93" xr:uid="{00000000-0005-0000-0000-00005A000000}"/>
    <cellStyle name="40% - Accent4 4" xfId="94" xr:uid="{00000000-0005-0000-0000-00005B000000}"/>
    <cellStyle name="40% - Accent4 5" xfId="95" xr:uid="{00000000-0005-0000-0000-00005C000000}"/>
    <cellStyle name="40% - Accent5 2" xfId="96" xr:uid="{00000000-0005-0000-0000-00005D000000}"/>
    <cellStyle name="40% - Accent5 2 2" xfId="97" xr:uid="{00000000-0005-0000-0000-00005E000000}"/>
    <cellStyle name="40% - Accent5 3" xfId="98" xr:uid="{00000000-0005-0000-0000-00005F000000}"/>
    <cellStyle name="40% - Accent5 4" xfId="99" xr:uid="{00000000-0005-0000-0000-000060000000}"/>
    <cellStyle name="40% - Accent5 5" xfId="100" xr:uid="{00000000-0005-0000-0000-000061000000}"/>
    <cellStyle name="40% - Accent6 2" xfId="101" xr:uid="{00000000-0005-0000-0000-000062000000}"/>
    <cellStyle name="40% - Accent6 2 2" xfId="102" xr:uid="{00000000-0005-0000-0000-000063000000}"/>
    <cellStyle name="40% - Accent6 3" xfId="103" xr:uid="{00000000-0005-0000-0000-000064000000}"/>
    <cellStyle name="40% - Accent6 4" xfId="104" xr:uid="{00000000-0005-0000-0000-000065000000}"/>
    <cellStyle name="40% - Accent6 5" xfId="105" xr:uid="{00000000-0005-0000-0000-000066000000}"/>
    <cellStyle name="60% - Accent1 2" xfId="106" xr:uid="{00000000-0005-0000-0000-000067000000}"/>
    <cellStyle name="60% - Accent1 3" xfId="339" xr:uid="{D4804C56-562F-440D-80A8-42CF74D12C07}"/>
    <cellStyle name="60% - Accent2 2" xfId="107" xr:uid="{00000000-0005-0000-0000-000068000000}"/>
    <cellStyle name="60% - Accent2 3" xfId="341" xr:uid="{132DF81E-10AC-4372-BF5E-A12483E4FF62}"/>
    <cellStyle name="60% - Accent3 2" xfId="108" xr:uid="{00000000-0005-0000-0000-000069000000}"/>
    <cellStyle name="60% - Accent3 3" xfId="343" xr:uid="{3F88C960-46CB-4C89-97D7-EE7D1CD49F8B}"/>
    <cellStyle name="60% - Accent4 2" xfId="109" xr:uid="{00000000-0005-0000-0000-00006A000000}"/>
    <cellStyle name="60% - Accent4 3" xfId="345" xr:uid="{CC80BD6B-57E2-4D63-95EC-2B233D68CBF2}"/>
    <cellStyle name="60% - Accent5 2" xfId="110" xr:uid="{00000000-0005-0000-0000-00006B000000}"/>
    <cellStyle name="60% - Accent5 3" xfId="347" xr:uid="{5440DED1-C268-4EDD-8C8D-AD01167FC933}"/>
    <cellStyle name="60% - Accent6 2" xfId="111" xr:uid="{00000000-0005-0000-0000-00006C000000}"/>
    <cellStyle name="60% - Accent6 3" xfId="349" xr:uid="{FE382EF0-69F3-4680-B478-1ADE89259D74}"/>
    <cellStyle name="Accent1 2" xfId="112" xr:uid="{00000000-0005-0000-0000-00006D000000}"/>
    <cellStyle name="Accent1 3" xfId="338" xr:uid="{9D105A2F-E7F7-461B-9EC5-20902DC2EEC1}"/>
    <cellStyle name="Accent2 2" xfId="113" xr:uid="{00000000-0005-0000-0000-00006E000000}"/>
    <cellStyle name="Accent2 3" xfId="340" xr:uid="{6E5F4EDC-56E4-4D92-B8F2-0C7D4B1B001E}"/>
    <cellStyle name="Accent3 2" xfId="114" xr:uid="{00000000-0005-0000-0000-00006F000000}"/>
    <cellStyle name="Accent3 3" xfId="342" xr:uid="{7A68E1B2-6A9A-4623-83D1-12D8BB3A9E64}"/>
    <cellStyle name="Accent4 2" xfId="115" xr:uid="{00000000-0005-0000-0000-000070000000}"/>
    <cellStyle name="Accent4 3" xfId="344" xr:uid="{FA38C8DC-F782-46C4-8E7B-E878F8BF26C9}"/>
    <cellStyle name="Accent5 2" xfId="116" xr:uid="{00000000-0005-0000-0000-000071000000}"/>
    <cellStyle name="Accent5 3" xfId="346" xr:uid="{CCAA0EDD-D18B-4BFF-978D-6671F2B58912}"/>
    <cellStyle name="Accent6 2" xfId="117" xr:uid="{00000000-0005-0000-0000-000072000000}"/>
    <cellStyle name="Accent6 3" xfId="348" xr:uid="{2743BCDE-BF4F-4496-A2D5-71E2E17C8B4B}"/>
    <cellStyle name="Bad 2" xfId="118" xr:uid="{00000000-0005-0000-0000-000073000000}"/>
    <cellStyle name="Bad 3" xfId="328" xr:uid="{48D5B870-5430-4AF1-BB7D-8D39FAFE6B84}"/>
    <cellStyle name="Calculation 2" xfId="119" xr:uid="{00000000-0005-0000-0000-000074000000}"/>
    <cellStyle name="Calculation 3" xfId="332" xr:uid="{308D8569-69E4-4EC5-B2D1-D927D41FF3A1}"/>
    <cellStyle name="Calculation 86" xfId="120" xr:uid="{00000000-0005-0000-0000-000075000000}"/>
    <cellStyle name="CENTER" xfId="121" xr:uid="{00000000-0005-0000-0000-000076000000}"/>
    <cellStyle name="Check Cell 2" xfId="122" xr:uid="{00000000-0005-0000-0000-000077000000}"/>
    <cellStyle name="Check Cell 3" xfId="334" xr:uid="{2CC8985B-2803-47B4-AC27-07C431CCB3FE}"/>
    <cellStyle name="Comma" xfId="1" builtinId="3"/>
    <cellStyle name="Comma  - Style1" xfId="123" xr:uid="{00000000-0005-0000-0000-000079000000}"/>
    <cellStyle name="Comma  - Style2" xfId="124" xr:uid="{00000000-0005-0000-0000-00007A000000}"/>
    <cellStyle name="Comma  - Style3" xfId="125" xr:uid="{00000000-0005-0000-0000-00007B000000}"/>
    <cellStyle name="Comma  - Style4" xfId="126" xr:uid="{00000000-0005-0000-0000-00007C000000}"/>
    <cellStyle name="Comma  - Style5" xfId="127" xr:uid="{00000000-0005-0000-0000-00007D000000}"/>
    <cellStyle name="Comma  - Style6" xfId="128" xr:uid="{00000000-0005-0000-0000-00007E000000}"/>
    <cellStyle name="Comma  - Style7" xfId="129" xr:uid="{00000000-0005-0000-0000-00007F000000}"/>
    <cellStyle name="Comma  - Style8" xfId="130" xr:uid="{00000000-0005-0000-0000-000080000000}"/>
    <cellStyle name="Comma 10" xfId="131" xr:uid="{00000000-0005-0000-0000-000081000000}"/>
    <cellStyle name="Comma 11" xfId="132" xr:uid="{00000000-0005-0000-0000-000082000000}"/>
    <cellStyle name="Comma 12" xfId="133" xr:uid="{00000000-0005-0000-0000-000083000000}"/>
    <cellStyle name="Comma 13" xfId="134" xr:uid="{00000000-0005-0000-0000-000084000000}"/>
    <cellStyle name="Comma 14" xfId="135" xr:uid="{00000000-0005-0000-0000-000085000000}"/>
    <cellStyle name="Comma 15" xfId="136" xr:uid="{00000000-0005-0000-0000-000086000000}"/>
    <cellStyle name="Comma 16" xfId="137" xr:uid="{00000000-0005-0000-0000-000087000000}"/>
    <cellStyle name="Comma 17" xfId="138" xr:uid="{00000000-0005-0000-0000-000088000000}"/>
    <cellStyle name="Comma 18" xfId="139" xr:uid="{00000000-0005-0000-0000-000089000000}"/>
    <cellStyle name="Comma 19" xfId="140" xr:uid="{00000000-0005-0000-0000-00008A000000}"/>
    <cellStyle name="Comma 2" xfId="141" xr:uid="{00000000-0005-0000-0000-00008B000000}"/>
    <cellStyle name="Comma 2 2" xfId="142" xr:uid="{00000000-0005-0000-0000-00008C000000}"/>
    <cellStyle name="Comma 2 2 2" xfId="143" xr:uid="{00000000-0005-0000-0000-00008D000000}"/>
    <cellStyle name="Comma 2 2 3" xfId="144" xr:uid="{00000000-0005-0000-0000-00008E000000}"/>
    <cellStyle name="Comma 2 2 4" xfId="145" xr:uid="{00000000-0005-0000-0000-00008F000000}"/>
    <cellStyle name="Comma 2 3" xfId="146" xr:uid="{00000000-0005-0000-0000-000090000000}"/>
    <cellStyle name="Comma 2 4" xfId="147" xr:uid="{00000000-0005-0000-0000-000091000000}"/>
    <cellStyle name="Comma 2 5" xfId="148" xr:uid="{00000000-0005-0000-0000-000092000000}"/>
    <cellStyle name="Comma 20" xfId="149" xr:uid="{00000000-0005-0000-0000-000093000000}"/>
    <cellStyle name="Comma 21" xfId="150" xr:uid="{00000000-0005-0000-0000-000094000000}"/>
    <cellStyle name="Comma 22" xfId="151" xr:uid="{00000000-0005-0000-0000-000095000000}"/>
    <cellStyle name="Comma 23" xfId="152" xr:uid="{00000000-0005-0000-0000-000096000000}"/>
    <cellStyle name="Comma 24" xfId="153" xr:uid="{00000000-0005-0000-0000-000097000000}"/>
    <cellStyle name="Comma 25" xfId="154" xr:uid="{00000000-0005-0000-0000-000098000000}"/>
    <cellStyle name="Comma 26" xfId="321" xr:uid="{4B8CF6C9-726D-41C1-B121-D7B460094C89}"/>
    <cellStyle name="Comma 27" xfId="356" xr:uid="{E3DB493D-218D-4FD0-AC70-ED48DCAB8C47}"/>
    <cellStyle name="Comma 28" xfId="355" xr:uid="{968B4245-F510-4BFC-BB3B-ECBE12313FA3}"/>
    <cellStyle name="Comma 29" xfId="353" xr:uid="{271838AF-F7F2-4203-8EE8-BC10A20035A2}"/>
    <cellStyle name="Comma 3" xfId="155" xr:uid="{00000000-0005-0000-0000-000099000000}"/>
    <cellStyle name="Comma 3 2" xfId="156" xr:uid="{00000000-0005-0000-0000-00009A000000}"/>
    <cellStyle name="Comma 3 2 2" xfId="157" xr:uid="{00000000-0005-0000-0000-00009B000000}"/>
    <cellStyle name="Comma 3 2 3" xfId="158" xr:uid="{00000000-0005-0000-0000-00009C000000}"/>
    <cellStyle name="Comma 3 3" xfId="159" xr:uid="{00000000-0005-0000-0000-00009D000000}"/>
    <cellStyle name="Comma 3 4" xfId="160" xr:uid="{00000000-0005-0000-0000-00009E000000}"/>
    <cellStyle name="Comma 3 5" xfId="161" xr:uid="{00000000-0005-0000-0000-00009F000000}"/>
    <cellStyle name="Comma 3 6" xfId="162" xr:uid="{00000000-0005-0000-0000-0000A0000000}"/>
    <cellStyle name="Comma 30" xfId="350" xr:uid="{0E66BCF7-BE9E-4285-A5EF-4C7E8D0079DC}"/>
    <cellStyle name="Comma 31" xfId="352" xr:uid="{DE919431-84BE-46E0-B8C1-10092537967A}"/>
    <cellStyle name="Comma 32" xfId="351" xr:uid="{86EDA0E5-6A72-4D1A-9C4E-30633A93BC66}"/>
    <cellStyle name="Comma 33" xfId="354" xr:uid="{64450BE2-5D28-4ACB-8F2E-53D2FDB8FBAC}"/>
    <cellStyle name="Comma 4" xfId="163" xr:uid="{00000000-0005-0000-0000-0000A1000000}"/>
    <cellStyle name="Comma 4 2" xfId="164" xr:uid="{00000000-0005-0000-0000-0000A2000000}"/>
    <cellStyle name="Comma 4 2 2" xfId="165" xr:uid="{00000000-0005-0000-0000-0000A3000000}"/>
    <cellStyle name="Comma 4 3" xfId="166" xr:uid="{00000000-0005-0000-0000-0000A4000000}"/>
    <cellStyle name="Comma 4 4" xfId="167" xr:uid="{00000000-0005-0000-0000-0000A5000000}"/>
    <cellStyle name="Comma 4 5" xfId="168" xr:uid="{00000000-0005-0000-0000-0000A6000000}"/>
    <cellStyle name="Comma 5" xfId="169" xr:uid="{00000000-0005-0000-0000-0000A7000000}"/>
    <cellStyle name="Comma 5 2" xfId="170" xr:uid="{00000000-0005-0000-0000-0000A8000000}"/>
    <cellStyle name="Comma 5 3" xfId="171" xr:uid="{00000000-0005-0000-0000-0000A9000000}"/>
    <cellStyle name="Comma 5 3 2" xfId="172" xr:uid="{00000000-0005-0000-0000-0000AA000000}"/>
    <cellStyle name="Comma 5 4" xfId="173" xr:uid="{00000000-0005-0000-0000-0000AB000000}"/>
    <cellStyle name="Comma 5 5" xfId="174" xr:uid="{00000000-0005-0000-0000-0000AC000000}"/>
    <cellStyle name="Comma 6" xfId="175" xr:uid="{00000000-0005-0000-0000-0000AD000000}"/>
    <cellStyle name="Comma 6 2" xfId="176" xr:uid="{00000000-0005-0000-0000-0000AE000000}"/>
    <cellStyle name="Comma 6 2 2" xfId="177" xr:uid="{00000000-0005-0000-0000-0000AF000000}"/>
    <cellStyle name="Comma 6 3" xfId="178" xr:uid="{00000000-0005-0000-0000-0000B0000000}"/>
    <cellStyle name="Comma 6 4" xfId="179" xr:uid="{00000000-0005-0000-0000-0000B1000000}"/>
    <cellStyle name="Comma 7" xfId="180" xr:uid="{00000000-0005-0000-0000-0000B2000000}"/>
    <cellStyle name="Comma 7 2" xfId="181" xr:uid="{00000000-0005-0000-0000-0000B3000000}"/>
    <cellStyle name="Comma 8" xfId="182" xr:uid="{00000000-0005-0000-0000-0000B4000000}"/>
    <cellStyle name="Comma 8 2" xfId="183" xr:uid="{00000000-0005-0000-0000-0000B5000000}"/>
    <cellStyle name="Comma 9" xfId="184" xr:uid="{00000000-0005-0000-0000-0000B6000000}"/>
    <cellStyle name="Comma0" xfId="185" xr:uid="{00000000-0005-0000-0000-0000B7000000}"/>
    <cellStyle name="Currency [0] 2" xfId="186" xr:uid="{00000000-0005-0000-0000-0000B8000000}"/>
    <cellStyle name="Currency [2]" xfId="187" xr:uid="{00000000-0005-0000-0000-0000B9000000}"/>
    <cellStyle name="Currency 2" xfId="188" xr:uid="{00000000-0005-0000-0000-0000BA000000}"/>
    <cellStyle name="Currency 2 2" xfId="189" xr:uid="{00000000-0005-0000-0000-0000BB000000}"/>
    <cellStyle name="Currency 2 3" xfId="190" xr:uid="{00000000-0005-0000-0000-0000BC000000}"/>
    <cellStyle name="Currency 2 4" xfId="191" xr:uid="{00000000-0005-0000-0000-0000BD000000}"/>
    <cellStyle name="Currency 3" xfId="192" xr:uid="{00000000-0005-0000-0000-0000BE000000}"/>
    <cellStyle name="Currency 3 2" xfId="193" xr:uid="{00000000-0005-0000-0000-0000BF000000}"/>
    <cellStyle name="Currency 3 3" xfId="194" xr:uid="{00000000-0005-0000-0000-0000C0000000}"/>
    <cellStyle name="Currency 4" xfId="195" xr:uid="{00000000-0005-0000-0000-0000C1000000}"/>
    <cellStyle name="Currency 4 2" xfId="196" xr:uid="{00000000-0005-0000-0000-0000C2000000}"/>
    <cellStyle name="Currency 5" xfId="197" xr:uid="{00000000-0005-0000-0000-0000C3000000}"/>
    <cellStyle name="Currency 6" xfId="198" xr:uid="{00000000-0005-0000-0000-0000C4000000}"/>
    <cellStyle name="Currency 7" xfId="199" xr:uid="{00000000-0005-0000-0000-0000C5000000}"/>
    <cellStyle name="Currency0" xfId="200" xr:uid="{00000000-0005-0000-0000-0000C6000000}"/>
    <cellStyle name="Date" xfId="201" xr:uid="{00000000-0005-0000-0000-0000C7000000}"/>
    <cellStyle name="Explanatory Text 2" xfId="202" xr:uid="{00000000-0005-0000-0000-0000C8000000}"/>
    <cellStyle name="Explanatory Text 3" xfId="336" xr:uid="{5AA86575-4819-4FBE-84EB-8F3D3FE89CCA}"/>
    <cellStyle name="Fixed" xfId="203" xr:uid="{00000000-0005-0000-0000-0000C9000000}"/>
    <cellStyle name="Good 2" xfId="204" xr:uid="{00000000-0005-0000-0000-0000CA000000}"/>
    <cellStyle name="Good 3" xfId="327" xr:uid="{F1A01C79-8B0B-423E-85AF-933224B03CBB}"/>
    <cellStyle name="Heading 1 2" xfId="205" xr:uid="{00000000-0005-0000-0000-0000CB000000}"/>
    <cellStyle name="Heading 1 2 2" xfId="206" xr:uid="{00000000-0005-0000-0000-0000CC000000}"/>
    <cellStyle name="Heading 1 3" xfId="323" xr:uid="{4F7F2192-92A0-4AF9-BD1B-DB11AB6275C2}"/>
    <cellStyle name="Heading 2 2" xfId="207" xr:uid="{00000000-0005-0000-0000-0000CD000000}"/>
    <cellStyle name="Heading 2 2 2" xfId="208" xr:uid="{00000000-0005-0000-0000-0000CE000000}"/>
    <cellStyle name="Heading 2 3" xfId="324" xr:uid="{EA8AD018-C881-4D99-80BB-A3CA719CBF5D}"/>
    <cellStyle name="Heading 3 2" xfId="209" xr:uid="{00000000-0005-0000-0000-0000CF000000}"/>
    <cellStyle name="Heading 3 3" xfId="325" xr:uid="{61F52AA6-DB3C-4188-8099-713F9972E184}"/>
    <cellStyle name="Heading 4 2" xfId="210" xr:uid="{00000000-0005-0000-0000-0000D0000000}"/>
    <cellStyle name="Heading 4 3" xfId="326" xr:uid="{C12C9D21-50CA-4FC7-9CE9-546A7D22F7B3}"/>
    <cellStyle name="Hyperlink 2" xfId="211" xr:uid="{00000000-0005-0000-0000-0000D1000000}"/>
    <cellStyle name="Input 2" xfId="212" xr:uid="{00000000-0005-0000-0000-0000D2000000}"/>
    <cellStyle name="Input 2 2" xfId="213" xr:uid="{00000000-0005-0000-0000-0000D3000000}"/>
    <cellStyle name="Input 3" xfId="330" xr:uid="{8DAB3A95-564F-4260-9703-08783B89EAB6}"/>
    <cellStyle name="Linked Cell 2" xfId="214" xr:uid="{00000000-0005-0000-0000-0000D4000000}"/>
    <cellStyle name="Linked Cell 3" xfId="333" xr:uid="{6C45E254-A3A4-4F4C-BF03-C9D6E8C65EC3}"/>
    <cellStyle name="Neutral 2" xfId="215" xr:uid="{00000000-0005-0000-0000-0000D5000000}"/>
    <cellStyle name="Neutral 3" xfId="329" xr:uid="{B471DAAC-6060-4E95-8ABD-E150CB6CC2C3}"/>
    <cellStyle name="Normal" xfId="0" builtinId="0"/>
    <cellStyle name="Normal - Style1" xfId="216" xr:uid="{00000000-0005-0000-0000-0000D7000000}"/>
    <cellStyle name="Normal 10" xfId="217" xr:uid="{00000000-0005-0000-0000-0000D8000000}"/>
    <cellStyle name="Normal 11" xfId="218" xr:uid="{00000000-0005-0000-0000-0000D9000000}"/>
    <cellStyle name="Normal 12" xfId="219" xr:uid="{00000000-0005-0000-0000-0000DA000000}"/>
    <cellStyle name="Normal 13" xfId="220" xr:uid="{00000000-0005-0000-0000-0000DB000000}"/>
    <cellStyle name="Normal 14" xfId="221" xr:uid="{00000000-0005-0000-0000-0000DC000000}"/>
    <cellStyle name="Normal 15" xfId="222" xr:uid="{00000000-0005-0000-0000-0000DD000000}"/>
    <cellStyle name="Normal 16" xfId="223" xr:uid="{00000000-0005-0000-0000-0000DE000000}"/>
    <cellStyle name="Normal 17" xfId="224" xr:uid="{00000000-0005-0000-0000-0000DF000000}"/>
    <cellStyle name="Normal 18" xfId="225" xr:uid="{00000000-0005-0000-0000-0000E0000000}"/>
    <cellStyle name="Normal 19" xfId="226" xr:uid="{00000000-0005-0000-0000-0000E1000000}"/>
    <cellStyle name="Normal 2" xfId="227" xr:uid="{00000000-0005-0000-0000-0000E2000000}"/>
    <cellStyle name="Normal 2 2" xfId="228" xr:uid="{00000000-0005-0000-0000-0000E3000000}"/>
    <cellStyle name="Normal 2 2 2" xfId="229" xr:uid="{00000000-0005-0000-0000-0000E4000000}"/>
    <cellStyle name="Normal 2 2 2 2" xfId="230" xr:uid="{00000000-0005-0000-0000-0000E5000000}"/>
    <cellStyle name="Normal 2 2 3" xfId="231" xr:uid="{00000000-0005-0000-0000-0000E6000000}"/>
    <cellStyle name="Normal 2 3" xfId="232" xr:uid="{00000000-0005-0000-0000-0000E7000000}"/>
    <cellStyle name="Normal 2 3 2" xfId="233" xr:uid="{00000000-0005-0000-0000-0000E8000000}"/>
    <cellStyle name="Normal 2 4" xfId="234" xr:uid="{00000000-0005-0000-0000-0000E9000000}"/>
    <cellStyle name="Normal 2 5" xfId="235" xr:uid="{00000000-0005-0000-0000-0000EA000000}"/>
    <cellStyle name="Normal 20" xfId="236" xr:uid="{00000000-0005-0000-0000-0000EB000000}"/>
    <cellStyle name="Normal 21" xfId="237" xr:uid="{00000000-0005-0000-0000-0000EC000000}"/>
    <cellStyle name="Normal 22" xfId="238" xr:uid="{00000000-0005-0000-0000-0000ED000000}"/>
    <cellStyle name="Normal 23" xfId="239" xr:uid="{00000000-0005-0000-0000-0000EE000000}"/>
    <cellStyle name="Normal 24" xfId="240" xr:uid="{00000000-0005-0000-0000-0000EF000000}"/>
    <cellStyle name="Normal 25" xfId="241" xr:uid="{00000000-0005-0000-0000-0000F0000000}"/>
    <cellStyle name="Normal 26" xfId="242" xr:uid="{00000000-0005-0000-0000-0000F1000000}"/>
    <cellStyle name="Normal 27" xfId="243" xr:uid="{00000000-0005-0000-0000-0000F2000000}"/>
    <cellStyle name="Normal 28" xfId="244" xr:uid="{00000000-0005-0000-0000-0000F3000000}"/>
    <cellStyle name="Normal 29" xfId="245" xr:uid="{00000000-0005-0000-0000-0000F4000000}"/>
    <cellStyle name="Normal 3" xfId="246" xr:uid="{00000000-0005-0000-0000-0000F5000000}"/>
    <cellStyle name="Normal 3 2" xfId="247" xr:uid="{00000000-0005-0000-0000-0000F6000000}"/>
    <cellStyle name="Normal 3 2 2" xfId="248" xr:uid="{00000000-0005-0000-0000-0000F7000000}"/>
    <cellStyle name="Normal 3 2 2 2" xfId="249" xr:uid="{00000000-0005-0000-0000-0000F8000000}"/>
    <cellStyle name="Normal 3 2 3" xfId="250" xr:uid="{00000000-0005-0000-0000-0000F9000000}"/>
    <cellStyle name="Normal 3 2 4" xfId="251" xr:uid="{00000000-0005-0000-0000-0000FA000000}"/>
    <cellStyle name="Normal 3 2 5" xfId="252" xr:uid="{00000000-0005-0000-0000-0000FB000000}"/>
    <cellStyle name="Normal 3 3" xfId="253" xr:uid="{00000000-0005-0000-0000-0000FC000000}"/>
    <cellStyle name="Normal 3 4" xfId="254" xr:uid="{00000000-0005-0000-0000-0000FD000000}"/>
    <cellStyle name="Normal 3 5" xfId="255" xr:uid="{00000000-0005-0000-0000-0000FE000000}"/>
    <cellStyle name="Normal 30" xfId="256" xr:uid="{00000000-0005-0000-0000-0000FF000000}"/>
    <cellStyle name="Normal 31" xfId="257" xr:uid="{00000000-0005-0000-0000-000000010000}"/>
    <cellStyle name="Normal 32" xfId="258" xr:uid="{00000000-0005-0000-0000-000001010000}"/>
    <cellStyle name="Normal 33" xfId="259" xr:uid="{00000000-0005-0000-0000-000002010000}"/>
    <cellStyle name="Normal 34" xfId="260" xr:uid="{00000000-0005-0000-0000-000003010000}"/>
    <cellStyle name="Normal 35" xfId="261" xr:uid="{00000000-0005-0000-0000-000004010000}"/>
    <cellStyle name="Normal 36" xfId="262" xr:uid="{00000000-0005-0000-0000-000005010000}"/>
    <cellStyle name="Normal 37" xfId="263" xr:uid="{00000000-0005-0000-0000-000006010000}"/>
    <cellStyle name="Normal 38" xfId="264" xr:uid="{00000000-0005-0000-0000-000007010000}"/>
    <cellStyle name="Normal 39" xfId="265" xr:uid="{00000000-0005-0000-0000-000008010000}"/>
    <cellStyle name="Normal 4" xfId="266" xr:uid="{00000000-0005-0000-0000-000009010000}"/>
    <cellStyle name="Normal 4 2" xfId="267" xr:uid="{00000000-0005-0000-0000-00000A010000}"/>
    <cellStyle name="Normal 4 2 2" xfId="268" xr:uid="{00000000-0005-0000-0000-00000B010000}"/>
    <cellStyle name="Normal 4 3" xfId="269" xr:uid="{00000000-0005-0000-0000-00000C010000}"/>
    <cellStyle name="Normal 4 3 2" xfId="270" xr:uid="{00000000-0005-0000-0000-00000D010000}"/>
    <cellStyle name="Normal 4 4" xfId="271" xr:uid="{00000000-0005-0000-0000-00000E010000}"/>
    <cellStyle name="Normal 4 5" xfId="272" xr:uid="{00000000-0005-0000-0000-00000F010000}"/>
    <cellStyle name="Normal 4_Large Scale Solar" xfId="273" xr:uid="{00000000-0005-0000-0000-000010010000}"/>
    <cellStyle name="Normal 40" xfId="274" xr:uid="{00000000-0005-0000-0000-000011010000}"/>
    <cellStyle name="Normal 5" xfId="275" xr:uid="{00000000-0005-0000-0000-000012010000}"/>
    <cellStyle name="Normal 5 2" xfId="276" xr:uid="{00000000-0005-0000-0000-000013010000}"/>
    <cellStyle name="Normal 5 3" xfId="277" xr:uid="{00000000-0005-0000-0000-000014010000}"/>
    <cellStyle name="Normal 5 4" xfId="278" xr:uid="{00000000-0005-0000-0000-000015010000}"/>
    <cellStyle name="Normal 6" xfId="279" xr:uid="{00000000-0005-0000-0000-000016010000}"/>
    <cellStyle name="Normal 6 2" xfId="280" xr:uid="{00000000-0005-0000-0000-000017010000}"/>
    <cellStyle name="Normal 6 2 2" xfId="281" xr:uid="{00000000-0005-0000-0000-000018010000}"/>
    <cellStyle name="Normal 6 3" xfId="282" xr:uid="{00000000-0005-0000-0000-000019010000}"/>
    <cellStyle name="Normal 6 4" xfId="283" xr:uid="{00000000-0005-0000-0000-00001A010000}"/>
    <cellStyle name="Normal 7" xfId="284" xr:uid="{00000000-0005-0000-0000-00001B010000}"/>
    <cellStyle name="Normal 7 2" xfId="285" xr:uid="{00000000-0005-0000-0000-00001C010000}"/>
    <cellStyle name="Normal 8" xfId="286" xr:uid="{00000000-0005-0000-0000-00001D010000}"/>
    <cellStyle name="Normal 89 10" xfId="287" xr:uid="{00000000-0005-0000-0000-00001E010000}"/>
    <cellStyle name="Normal 9" xfId="288" xr:uid="{00000000-0005-0000-0000-00001F010000}"/>
    <cellStyle name="Note" xfId="320" builtinId="10" customBuiltin="1"/>
    <cellStyle name="Note 2" xfId="289" xr:uid="{00000000-0005-0000-0000-000020010000}"/>
    <cellStyle name="Note 2 2" xfId="290" xr:uid="{00000000-0005-0000-0000-000021010000}"/>
    <cellStyle name="Note 3" xfId="291" xr:uid="{00000000-0005-0000-0000-000022010000}"/>
    <cellStyle name="Note 4" xfId="292" xr:uid="{00000000-0005-0000-0000-000023010000}"/>
    <cellStyle name="Output 2" xfId="293" xr:uid="{00000000-0005-0000-0000-000024010000}"/>
    <cellStyle name="Output 3" xfId="331" xr:uid="{4A40F2DF-D93E-4C5D-9F37-D5892A46F8F8}"/>
    <cellStyle name="OUTPUT AMOUNTS" xfId="294" xr:uid="{00000000-0005-0000-0000-000025010000}"/>
    <cellStyle name="OUTPUT LINE ITEMS" xfId="295" xr:uid="{00000000-0005-0000-0000-000026010000}"/>
    <cellStyle name="Percent" xfId="2" builtinId="5"/>
    <cellStyle name="Percent 2" xfId="296" xr:uid="{00000000-0005-0000-0000-000028010000}"/>
    <cellStyle name="Percent 3" xfId="297" xr:uid="{00000000-0005-0000-0000-000029010000}"/>
    <cellStyle name="Percent 4" xfId="298" xr:uid="{00000000-0005-0000-0000-00002A010000}"/>
    <cellStyle name="Percent 5" xfId="299" xr:uid="{00000000-0005-0000-0000-00002B010000}"/>
    <cellStyle name="Percent 6" xfId="300" xr:uid="{00000000-0005-0000-0000-00002C010000}"/>
    <cellStyle name="STYL0 - Style1" xfId="301" xr:uid="{00000000-0005-0000-0000-00002D010000}"/>
    <cellStyle name="STYL1 - Style2" xfId="302" xr:uid="{00000000-0005-0000-0000-00002E010000}"/>
    <cellStyle name="STYL2 - Style3" xfId="303" xr:uid="{00000000-0005-0000-0000-00002F010000}"/>
    <cellStyle name="STYL3 - Style4" xfId="304" xr:uid="{00000000-0005-0000-0000-000030010000}"/>
    <cellStyle name="STYL4 - Style5" xfId="305" xr:uid="{00000000-0005-0000-0000-000031010000}"/>
    <cellStyle name="STYL5 - Style6" xfId="306" xr:uid="{00000000-0005-0000-0000-000032010000}"/>
    <cellStyle name="STYL6 - Style7" xfId="307" xr:uid="{00000000-0005-0000-0000-000033010000}"/>
    <cellStyle name="STYL7 - Style8" xfId="308" xr:uid="{00000000-0005-0000-0000-000034010000}"/>
    <cellStyle name="Style 1" xfId="309" xr:uid="{00000000-0005-0000-0000-000035010000}"/>
    <cellStyle name="Style 1 2" xfId="310" xr:uid="{00000000-0005-0000-0000-000036010000}"/>
    <cellStyle name="Style 1 2 2" xfId="311" xr:uid="{00000000-0005-0000-0000-000037010000}"/>
    <cellStyle name="Style 1 2 3" xfId="312" xr:uid="{00000000-0005-0000-0000-000038010000}"/>
    <cellStyle name="Style 1 3" xfId="313" xr:uid="{00000000-0005-0000-0000-000039010000}"/>
    <cellStyle name="Style 1 4" xfId="314" xr:uid="{00000000-0005-0000-0000-00003A010000}"/>
    <cellStyle name="Tim" xfId="315" xr:uid="{00000000-0005-0000-0000-00003B010000}"/>
    <cellStyle name="Title 2" xfId="316" xr:uid="{00000000-0005-0000-0000-00003C010000}"/>
    <cellStyle name="Title 3" xfId="322" xr:uid="{06928DA7-BB1F-4733-ABFD-ED8053475062}"/>
    <cellStyle name="Total 2" xfId="317" xr:uid="{00000000-0005-0000-0000-00003D010000}"/>
    <cellStyle name="Total 2 2" xfId="318" xr:uid="{00000000-0005-0000-0000-00003E010000}"/>
    <cellStyle name="Total 3" xfId="337" xr:uid="{4B116956-DB93-4B84-BDD6-58A6C051EA93}"/>
    <cellStyle name="Warning Text 2" xfId="319" xr:uid="{00000000-0005-0000-0000-00003F010000}"/>
    <cellStyle name="Warning Text 3" xfId="335" xr:uid="{EC864B3B-8CAE-4153-BCB1-3BF0CD9EB7B4}"/>
  </cellStyles>
  <dxfs count="3">
    <dxf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theme="3" tint="0.39994506668294322"/>
        </patternFill>
      </fill>
      <border>
        <vertical style="thin">
          <color theme="0"/>
        </vertical>
      </border>
    </dxf>
    <dxf>
      <border>
        <vertical style="thin">
          <color theme="0" tint="-0.24994659260841701"/>
        </vertical>
      </border>
    </dxf>
  </dxfs>
  <tableStyles count="1" defaultTableStyle="TableStyleMedium2" defaultPivotStyle="PivotStyleLight16">
    <tableStyle name="To Do List" pivot="0" count="3" xr9:uid="{7690D1B5-A935-4092-8998-EBD85AE7E166}">
      <tableStyleElement type="wholeTable" dxfId="2"/>
      <tableStyleElement type="headerRow" dxfId="1"/>
      <tableStyleElement type="secondRowStripe" dxfId="0"/>
    </tableStyle>
  </tableStyles>
  <colors>
    <mruColors>
      <color rgb="FF22108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 b="1" i="0" baseline="0">
                <a:effectLst/>
              </a:rPr>
              <a:t>Solar Linear Growth Energy Forecast for 2023 to 2049</a:t>
            </a:r>
          </a:p>
          <a:p>
            <a:pPr>
              <a:defRPr/>
            </a:pPr>
            <a:endParaRPr lang="en-US" sz="1800" b="1" i="0" baseline="0">
              <a:effectLst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0955265327991404"/>
          <c:y val="9.1004594396028884E-2"/>
          <c:w val="0.83536963855169244"/>
          <c:h val="0.77607049605832601"/>
        </c:manualLayout>
      </c:layout>
      <c:lineChart>
        <c:grouping val="standard"/>
        <c:varyColors val="0"/>
        <c:ser>
          <c:idx val="0"/>
          <c:order val="0"/>
          <c:tx>
            <c:strRef>
              <c:f>'Energy &amp; Capacity Forecasts'!$D$5</c:f>
              <c:strCache>
                <c:ptCount val="1"/>
                <c:pt idx="0">
                  <c:v>Total Linear Growth</c:v>
                </c:pt>
              </c:strCache>
            </c:strRef>
          </c:tx>
          <c:marker>
            <c:spPr>
              <a:ln w="31750"/>
            </c:spPr>
          </c:marker>
          <c:cat>
            <c:numRef>
              <c:f>'Energy &amp; Capacity Forecasts'!$B$15:$B$48</c:f>
              <c:numCache>
                <c:formatCode>General</c:formatCode>
                <c:ptCount val="3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  <c:pt idx="21">
                  <c:v>2037</c:v>
                </c:pt>
                <c:pt idx="22">
                  <c:v>2038</c:v>
                </c:pt>
                <c:pt idx="23">
                  <c:v>2039</c:v>
                </c:pt>
                <c:pt idx="24">
                  <c:v>2040</c:v>
                </c:pt>
                <c:pt idx="25">
                  <c:v>2041</c:v>
                </c:pt>
                <c:pt idx="26">
                  <c:v>2042</c:v>
                </c:pt>
                <c:pt idx="27">
                  <c:v>2043</c:v>
                </c:pt>
                <c:pt idx="28">
                  <c:v>2044</c:v>
                </c:pt>
                <c:pt idx="29">
                  <c:v>2045</c:v>
                </c:pt>
                <c:pt idx="30">
                  <c:v>2046</c:v>
                </c:pt>
                <c:pt idx="31">
                  <c:v>2047</c:v>
                </c:pt>
                <c:pt idx="32">
                  <c:v>2048</c:v>
                </c:pt>
                <c:pt idx="33">
                  <c:v>2049</c:v>
                </c:pt>
              </c:numCache>
            </c:numRef>
          </c:cat>
          <c:val>
            <c:numRef>
              <c:f>'Energy &amp; Capacity Forecasts'!$D$15:$D$48</c:f>
              <c:numCache>
                <c:formatCode>_(* #,##0.00_);_(* \(#,##0.00\);_(* "-"??_);_(@_)</c:formatCode>
                <c:ptCount val="3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663-49DE-8E5B-A6A72735A6FF}"/>
            </c:ext>
          </c:extLst>
        </c:ser>
        <c:ser>
          <c:idx val="1"/>
          <c:order val="1"/>
          <c:tx>
            <c:strRef>
              <c:f>'Energy &amp; Capacity Forecasts'!$C$5</c:f>
              <c:strCache>
                <c:ptCount val="1"/>
                <c:pt idx="0">
                  <c:v>Bi-Directional Solar Actual</c:v>
                </c:pt>
              </c:strCache>
            </c:strRef>
          </c:tx>
          <c:marker>
            <c:spPr>
              <a:ln w="31750"/>
            </c:spPr>
          </c:marker>
          <c:cat>
            <c:numRef>
              <c:f>'Energy &amp; Capacity Forecasts'!$B$15:$B$48</c:f>
              <c:numCache>
                <c:formatCode>General</c:formatCode>
                <c:ptCount val="3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  <c:pt idx="21">
                  <c:v>2037</c:v>
                </c:pt>
                <c:pt idx="22">
                  <c:v>2038</c:v>
                </c:pt>
                <c:pt idx="23">
                  <c:v>2039</c:v>
                </c:pt>
                <c:pt idx="24">
                  <c:v>2040</c:v>
                </c:pt>
                <c:pt idx="25">
                  <c:v>2041</c:v>
                </c:pt>
                <c:pt idx="26">
                  <c:v>2042</c:v>
                </c:pt>
                <c:pt idx="27">
                  <c:v>2043</c:v>
                </c:pt>
                <c:pt idx="28">
                  <c:v>2044</c:v>
                </c:pt>
                <c:pt idx="29">
                  <c:v>2045</c:v>
                </c:pt>
                <c:pt idx="30">
                  <c:v>2046</c:v>
                </c:pt>
                <c:pt idx="31">
                  <c:v>2047</c:v>
                </c:pt>
                <c:pt idx="32">
                  <c:v>2048</c:v>
                </c:pt>
                <c:pt idx="33">
                  <c:v>2049</c:v>
                </c:pt>
              </c:numCache>
            </c:numRef>
          </c:cat>
          <c:val>
            <c:numRef>
              <c:f>'Energy &amp; Capacity Forecasts'!$C$15:$C$48</c:f>
              <c:numCache>
                <c:formatCode>_(* #,##0.00_);_(* \(#,##0.00\);_(* "-"??_);_(@_)</c:formatCode>
                <c:ptCount val="3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C13-4DCD-9E17-062D23C8410F}"/>
            </c:ext>
          </c:extLst>
        </c:ser>
        <c:ser>
          <c:idx val="2"/>
          <c:order val="2"/>
          <c:tx>
            <c:strRef>
              <c:f>'Energy &amp; Capacity Forecasts'!$E$5</c:f>
              <c:strCache>
                <c:ptCount val="1"/>
                <c:pt idx="0">
                  <c:v>Res</c:v>
                </c:pt>
              </c:strCache>
            </c:strRef>
          </c:tx>
          <c:spPr>
            <a:ln w="31750">
              <a:solidFill>
                <a:srgbClr val="00B050"/>
              </a:solidFill>
            </a:ln>
          </c:spPr>
          <c:marker>
            <c:symbol val="triangle"/>
            <c:size val="7"/>
            <c:spPr>
              <a:solidFill>
                <a:schemeClr val="accent4">
                  <a:lumMod val="75000"/>
                </a:schemeClr>
              </a:solidFill>
              <a:ln w="31750">
                <a:solidFill>
                  <a:srgbClr val="00B050"/>
                </a:solidFill>
              </a:ln>
            </c:spPr>
          </c:marker>
          <c:cat>
            <c:numRef>
              <c:f>'Energy &amp; Capacity Forecasts'!$B$15:$B$48</c:f>
              <c:numCache>
                <c:formatCode>General</c:formatCode>
                <c:ptCount val="3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  <c:pt idx="21">
                  <c:v>2037</c:v>
                </c:pt>
                <c:pt idx="22">
                  <c:v>2038</c:v>
                </c:pt>
                <c:pt idx="23">
                  <c:v>2039</c:v>
                </c:pt>
                <c:pt idx="24">
                  <c:v>2040</c:v>
                </c:pt>
                <c:pt idx="25">
                  <c:v>2041</c:v>
                </c:pt>
                <c:pt idx="26">
                  <c:v>2042</c:v>
                </c:pt>
                <c:pt idx="27">
                  <c:v>2043</c:v>
                </c:pt>
                <c:pt idx="28">
                  <c:v>2044</c:v>
                </c:pt>
                <c:pt idx="29">
                  <c:v>2045</c:v>
                </c:pt>
                <c:pt idx="30">
                  <c:v>2046</c:v>
                </c:pt>
                <c:pt idx="31">
                  <c:v>2047</c:v>
                </c:pt>
                <c:pt idx="32">
                  <c:v>2048</c:v>
                </c:pt>
                <c:pt idx="33">
                  <c:v>2049</c:v>
                </c:pt>
              </c:numCache>
            </c:numRef>
          </c:cat>
          <c:val>
            <c:numRef>
              <c:f>'Energy &amp; Capacity Forecasts'!$E$15:$E$48</c:f>
              <c:numCache>
                <c:formatCode>_(* #,##0.00_);_(* \(#,##0.00\);_(* "-"??_);_(@_)</c:formatCode>
                <c:ptCount val="3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663-49DE-8E5B-A6A72735A6FF}"/>
            </c:ext>
          </c:extLst>
        </c:ser>
        <c:ser>
          <c:idx val="3"/>
          <c:order val="3"/>
          <c:tx>
            <c:strRef>
              <c:f>'Energy &amp; Capacity Forecasts'!$F$5</c:f>
              <c:strCache>
                <c:ptCount val="1"/>
                <c:pt idx="0">
                  <c:v>Com</c:v>
                </c:pt>
              </c:strCache>
            </c:strRef>
          </c:tx>
          <c:spPr>
            <a:ln w="31750">
              <a:solidFill>
                <a:schemeClr val="accent2"/>
              </a:solidFill>
            </a:ln>
          </c:spPr>
          <c:marker>
            <c:symbol val="x"/>
            <c:size val="7"/>
            <c:spPr>
              <a:noFill/>
              <a:ln w="31750">
                <a:solidFill>
                  <a:schemeClr val="accent2"/>
                </a:solidFill>
              </a:ln>
            </c:spPr>
          </c:marker>
          <c:cat>
            <c:numRef>
              <c:f>'Energy &amp; Capacity Forecasts'!$B$15:$B$48</c:f>
              <c:numCache>
                <c:formatCode>General</c:formatCode>
                <c:ptCount val="3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  <c:pt idx="21">
                  <c:v>2037</c:v>
                </c:pt>
                <c:pt idx="22">
                  <c:v>2038</c:v>
                </c:pt>
                <c:pt idx="23">
                  <c:v>2039</c:v>
                </c:pt>
                <c:pt idx="24">
                  <c:v>2040</c:v>
                </c:pt>
                <c:pt idx="25">
                  <c:v>2041</c:v>
                </c:pt>
                <c:pt idx="26">
                  <c:v>2042</c:v>
                </c:pt>
                <c:pt idx="27">
                  <c:v>2043</c:v>
                </c:pt>
                <c:pt idx="28">
                  <c:v>2044</c:v>
                </c:pt>
                <c:pt idx="29">
                  <c:v>2045</c:v>
                </c:pt>
                <c:pt idx="30">
                  <c:v>2046</c:v>
                </c:pt>
                <c:pt idx="31">
                  <c:v>2047</c:v>
                </c:pt>
                <c:pt idx="32">
                  <c:v>2048</c:v>
                </c:pt>
                <c:pt idx="33">
                  <c:v>2049</c:v>
                </c:pt>
              </c:numCache>
            </c:numRef>
          </c:cat>
          <c:val>
            <c:numRef>
              <c:f>'Energy &amp; Capacity Forecasts'!$F$15:$F$48</c:f>
              <c:numCache>
                <c:formatCode>_(* #,##0.00_);_(* \(#,##0.00\);_(* "-"??_);_(@_)</c:formatCode>
                <c:ptCount val="3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663-49DE-8E5B-A6A72735A6FF}"/>
            </c:ext>
          </c:extLst>
        </c:ser>
        <c:ser>
          <c:idx val="4"/>
          <c:order val="4"/>
          <c:tx>
            <c:strRef>
              <c:f>'Energy &amp; Capacity Forecasts'!$G$5</c:f>
              <c:strCache>
                <c:ptCount val="1"/>
                <c:pt idx="0">
                  <c:v>Ind</c:v>
                </c:pt>
              </c:strCache>
            </c:strRef>
          </c:tx>
          <c:spPr>
            <a:ln w="31750">
              <a:solidFill>
                <a:srgbClr val="7030A0"/>
              </a:solidFill>
            </a:ln>
          </c:spPr>
          <c:marker>
            <c:symbol val="star"/>
            <c:size val="7"/>
            <c:spPr>
              <a:solidFill>
                <a:schemeClr val="bg1">
                  <a:lumMod val="75000"/>
                </a:schemeClr>
              </a:solidFill>
              <a:ln w="31750">
                <a:solidFill>
                  <a:srgbClr val="7030A0"/>
                </a:solidFill>
              </a:ln>
            </c:spPr>
          </c:marker>
          <c:cat>
            <c:numRef>
              <c:f>'Energy &amp; Capacity Forecasts'!$B$15:$B$48</c:f>
              <c:numCache>
                <c:formatCode>General</c:formatCode>
                <c:ptCount val="3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  <c:pt idx="21">
                  <c:v>2037</c:v>
                </c:pt>
                <c:pt idx="22">
                  <c:v>2038</c:v>
                </c:pt>
                <c:pt idx="23">
                  <c:v>2039</c:v>
                </c:pt>
                <c:pt idx="24">
                  <c:v>2040</c:v>
                </c:pt>
                <c:pt idx="25">
                  <c:v>2041</c:v>
                </c:pt>
                <c:pt idx="26">
                  <c:v>2042</c:v>
                </c:pt>
                <c:pt idx="27">
                  <c:v>2043</c:v>
                </c:pt>
                <c:pt idx="28">
                  <c:v>2044</c:v>
                </c:pt>
                <c:pt idx="29">
                  <c:v>2045</c:v>
                </c:pt>
                <c:pt idx="30">
                  <c:v>2046</c:v>
                </c:pt>
                <c:pt idx="31">
                  <c:v>2047</c:v>
                </c:pt>
                <c:pt idx="32">
                  <c:v>2048</c:v>
                </c:pt>
                <c:pt idx="33">
                  <c:v>2049</c:v>
                </c:pt>
              </c:numCache>
            </c:numRef>
          </c:cat>
          <c:val>
            <c:numRef>
              <c:f>'Energy &amp; Capacity Forecasts'!$G$15:$G$48</c:f>
              <c:numCache>
                <c:formatCode>_(* #,##0.00_);_(* \(#,##0.00\);_(* "-"??_);_(@_)</c:formatCode>
                <c:ptCount val="3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663-49DE-8E5B-A6A72735A6FF}"/>
            </c:ext>
          </c:extLst>
        </c:ser>
        <c:ser>
          <c:idx val="5"/>
          <c:order val="5"/>
          <c:tx>
            <c:strRef>
              <c:f>'Energy &amp; Capacity Forecasts'!$M$11</c:f>
              <c:strCache>
                <c:ptCount val="1"/>
                <c:pt idx="0">
                  <c:v>Tot Regr, 2014-2023</c:v>
                </c:pt>
              </c:strCache>
            </c:strRef>
          </c:tx>
          <c:marker>
            <c:symbol val="none"/>
          </c:marker>
          <c:cat>
            <c:numRef>
              <c:f>'Energy &amp; Capacity Forecasts'!$B$15:$B$48</c:f>
              <c:numCache>
                <c:formatCode>General</c:formatCode>
                <c:ptCount val="3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  <c:pt idx="21">
                  <c:v>2037</c:v>
                </c:pt>
                <c:pt idx="22">
                  <c:v>2038</c:v>
                </c:pt>
                <c:pt idx="23">
                  <c:v>2039</c:v>
                </c:pt>
                <c:pt idx="24">
                  <c:v>2040</c:v>
                </c:pt>
                <c:pt idx="25">
                  <c:v>2041</c:v>
                </c:pt>
                <c:pt idx="26">
                  <c:v>2042</c:v>
                </c:pt>
                <c:pt idx="27">
                  <c:v>2043</c:v>
                </c:pt>
                <c:pt idx="28">
                  <c:v>2044</c:v>
                </c:pt>
                <c:pt idx="29">
                  <c:v>2045</c:v>
                </c:pt>
                <c:pt idx="30">
                  <c:v>2046</c:v>
                </c:pt>
                <c:pt idx="31">
                  <c:v>2047</c:v>
                </c:pt>
                <c:pt idx="32">
                  <c:v>2048</c:v>
                </c:pt>
                <c:pt idx="33">
                  <c:v>2049</c:v>
                </c:pt>
              </c:numCache>
            </c:numRef>
          </c:cat>
          <c:val>
            <c:numRef>
              <c:f>'Energy &amp; Capacity Forecasts'!$M$15:$M$48</c:f>
              <c:numCache>
                <c:formatCode>_(* #,##0.00_);_(* \(#,##0.00\);_(* "-"??_);_(@_)</c:formatCode>
                <c:ptCount val="3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2C6-402A-8E60-0C2C4DE92474}"/>
            </c:ext>
          </c:extLst>
        </c:ser>
        <c:ser>
          <c:idx val="6"/>
          <c:order val="6"/>
          <c:tx>
            <c:strRef>
              <c:f>'Energy &amp; Capacity Forecasts'!$N$11</c:f>
              <c:strCache>
                <c:ptCount val="1"/>
                <c:pt idx="0">
                  <c:v>Tot Regr, 2014-est 2024</c:v>
                </c:pt>
              </c:strCache>
            </c:strRef>
          </c:tx>
          <c:spPr>
            <a:ln>
              <a:solidFill>
                <a:schemeClr val="accent6"/>
              </a:solidFill>
              <a:prstDash val="dash"/>
            </a:ln>
          </c:spPr>
          <c:marker>
            <c:symbol val="none"/>
          </c:marker>
          <c:cat>
            <c:numRef>
              <c:f>'Energy &amp; Capacity Forecasts'!$B$15:$B$48</c:f>
              <c:numCache>
                <c:formatCode>General</c:formatCode>
                <c:ptCount val="3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  <c:pt idx="21">
                  <c:v>2037</c:v>
                </c:pt>
                <c:pt idx="22">
                  <c:v>2038</c:v>
                </c:pt>
                <c:pt idx="23">
                  <c:v>2039</c:v>
                </c:pt>
                <c:pt idx="24">
                  <c:v>2040</c:v>
                </c:pt>
                <c:pt idx="25">
                  <c:v>2041</c:v>
                </c:pt>
                <c:pt idx="26">
                  <c:v>2042</c:v>
                </c:pt>
                <c:pt idx="27">
                  <c:v>2043</c:v>
                </c:pt>
                <c:pt idx="28">
                  <c:v>2044</c:v>
                </c:pt>
                <c:pt idx="29">
                  <c:v>2045</c:v>
                </c:pt>
                <c:pt idx="30">
                  <c:v>2046</c:v>
                </c:pt>
                <c:pt idx="31">
                  <c:v>2047</c:v>
                </c:pt>
                <c:pt idx="32">
                  <c:v>2048</c:v>
                </c:pt>
                <c:pt idx="33">
                  <c:v>2049</c:v>
                </c:pt>
              </c:numCache>
            </c:numRef>
          </c:cat>
          <c:val>
            <c:numRef>
              <c:f>'Energy &amp; Capacity Forecasts'!$N$15:$N$48</c:f>
              <c:numCache>
                <c:formatCode>_(* #,##0.00_);_(* \(#,##0.00\);_(* "-"??_);_(@_)</c:formatCode>
                <c:ptCount val="3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584-4C2E-8968-66BA0D393377}"/>
            </c:ext>
          </c:extLst>
        </c:ser>
        <c:ser>
          <c:idx val="7"/>
          <c:order val="7"/>
          <c:tx>
            <c:strRef>
              <c:f>'Energy &amp; Capacity Forecasts'!$O$11</c:f>
              <c:strCache>
                <c:ptCount val="1"/>
              </c:strCache>
            </c:strRef>
          </c:tx>
          <c:spPr>
            <a:ln>
              <a:prstDash val="dash"/>
            </a:ln>
          </c:spPr>
          <c:cat>
            <c:numRef>
              <c:f>'Energy &amp; Capacity Forecasts'!$B$15:$B$48</c:f>
              <c:numCache>
                <c:formatCode>General</c:formatCode>
                <c:ptCount val="34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  <c:pt idx="21">
                  <c:v>2037</c:v>
                </c:pt>
                <c:pt idx="22">
                  <c:v>2038</c:v>
                </c:pt>
                <c:pt idx="23">
                  <c:v>2039</c:v>
                </c:pt>
                <c:pt idx="24">
                  <c:v>2040</c:v>
                </c:pt>
                <c:pt idx="25">
                  <c:v>2041</c:v>
                </c:pt>
                <c:pt idx="26">
                  <c:v>2042</c:v>
                </c:pt>
                <c:pt idx="27">
                  <c:v>2043</c:v>
                </c:pt>
                <c:pt idx="28">
                  <c:v>2044</c:v>
                </c:pt>
                <c:pt idx="29">
                  <c:v>2045</c:v>
                </c:pt>
                <c:pt idx="30">
                  <c:v>2046</c:v>
                </c:pt>
                <c:pt idx="31">
                  <c:v>2047</c:v>
                </c:pt>
                <c:pt idx="32">
                  <c:v>2048</c:v>
                </c:pt>
                <c:pt idx="33">
                  <c:v>2049</c:v>
                </c:pt>
              </c:numCache>
            </c:numRef>
          </c:cat>
          <c:val>
            <c:numRef>
              <c:f>'Energy &amp; Capacity Forecasts'!$O$15:$O$47</c:f>
              <c:numCache>
                <c:formatCode>_(* #,##0.0_);_(* \(#,##0.0\);_(* "-"??_);_(@_)</c:formatCode>
                <c:ptCount val="3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B4-4EC6-9965-385DE4DE97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838848"/>
        <c:axId val="149841024"/>
      </c:lineChart>
      <c:catAx>
        <c:axId val="149838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 sz="1200"/>
            </a:pPr>
            <a:endParaRPr lang="en-US"/>
          </a:p>
        </c:txPr>
        <c:crossAx val="149841024"/>
        <c:crosses val="autoZero"/>
        <c:auto val="1"/>
        <c:lblAlgn val="ctr"/>
        <c:lblOffset val="100"/>
        <c:noMultiLvlLbl val="0"/>
      </c:catAx>
      <c:valAx>
        <c:axId val="149841024"/>
        <c:scaling>
          <c:orientation val="minMax"/>
          <c:min val="0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MWhs (REDACTED Capacity</a:t>
                </a:r>
                <a:r>
                  <a:rPr lang="en-US" baseline="0"/>
                  <a:t> Factor)</a:t>
                </a:r>
                <a:endParaRPr lang="en-US"/>
              </a:p>
            </c:rich>
          </c:tx>
          <c:overlay val="0"/>
        </c:title>
        <c:numFmt formatCode="_(* #,##0_);_(* \(#,##0\);_(* &quot;-&quot;_);_(@_)" sourceLinked="0"/>
        <c:majorTickMark val="none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49838848"/>
        <c:crosses val="autoZero"/>
        <c:crossBetween val="between"/>
      </c:valAx>
      <c:spPr>
        <a:solidFill>
          <a:schemeClr val="bg1"/>
        </a:solidFill>
      </c:spPr>
    </c:plotArea>
    <c:legend>
      <c:legendPos val="b"/>
      <c:overlay val="0"/>
    </c:legend>
    <c:plotVisOnly val="1"/>
    <c:dispBlanksAs val="gap"/>
    <c:showDLblsOverMax val="0"/>
  </c:chart>
  <c:spPr>
    <a:noFill/>
  </c:spPr>
  <c:printSettings>
    <c:headerFooter/>
    <c:pageMargins b="0.75" l="0.7" r="0.7" t="0.75" header="0.3" footer="0.3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117418</xdr:colOff>
      <xdr:row>12</xdr:row>
      <xdr:rowOff>83757</xdr:rowOff>
    </xdr:from>
    <xdr:to>
      <xdr:col>40</xdr:col>
      <xdr:colOff>511661</xdr:colOff>
      <xdr:row>48</xdr:row>
      <xdr:rowOff>163286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CDAD68A-AF67-4A08-80BB-F9D789A42C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0.11019</cdr:x>
      <cdr:y>0.08948</cdr:y>
    </cdr:from>
    <cdr:to>
      <cdr:x>0.9361</cdr:x>
      <cdr:y>0.87097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356B027-C7FC-0A3D-65B6-33810E980A62}"/>
            </a:ext>
          </a:extLst>
        </cdr:cNvPr>
        <cdr:cNvSpPr txBox="1"/>
      </cdr:nvSpPr>
      <cdr:spPr>
        <a:xfrm xmlns:a="http://schemas.openxmlformats.org/drawingml/2006/main">
          <a:off x="1177982" y="602043"/>
          <a:ext cx="8829675" cy="5257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 kern="1200"/>
        </a:p>
      </cdr:txBody>
    </cdr:sp>
  </cdr:relSizeAnchor>
  <cdr:relSizeAnchor xmlns:cdr="http://schemas.openxmlformats.org/drawingml/2006/chartDrawing">
    <cdr:from>
      <cdr:x>0.37747</cdr:x>
      <cdr:y>0.08807</cdr:y>
    </cdr:from>
    <cdr:to>
      <cdr:x>0.94234</cdr:x>
      <cdr:y>0.60056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C1654A4E-FDC7-E7AD-9689-3678D69FD8DB}"/>
            </a:ext>
          </a:extLst>
        </cdr:cNvPr>
        <cdr:cNvSpPr txBox="1"/>
      </cdr:nvSpPr>
      <cdr:spPr>
        <a:xfrm xmlns:a="http://schemas.openxmlformats.org/drawingml/2006/main">
          <a:off x="4035482" y="592518"/>
          <a:ext cx="6038850" cy="34480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 kern="1200"/>
        </a:p>
      </cdr:txBody>
    </cdr:sp>
  </cdr:relSizeAnchor>
  <cdr:relSizeAnchor xmlns:cdr="http://schemas.openxmlformats.org/drawingml/2006/chartDrawing">
    <cdr:from>
      <cdr:x>0.1191</cdr:x>
      <cdr:y>0.10506</cdr:y>
    </cdr:from>
    <cdr:to>
      <cdr:x>0.92541</cdr:x>
      <cdr:y>0.8469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ECA3A49D-0FC2-4BC4-7378-8ECFDFA92749}"/>
            </a:ext>
          </a:extLst>
        </cdr:cNvPr>
        <cdr:cNvSpPr txBox="1"/>
      </cdr:nvSpPr>
      <cdr:spPr>
        <a:xfrm xmlns:a="http://schemas.openxmlformats.org/drawingml/2006/main">
          <a:off x="1273233" y="706819"/>
          <a:ext cx="8620124" cy="49911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ctr"/>
          <a:r>
            <a:rPr lang="en-US" sz="4400" b="1" kern="1200"/>
            <a:t>REDACTED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1276B-371F-4456-B681-17CF5F699AA7}">
  <sheetPr codeName="Sheet5">
    <pageSetUpPr fitToPage="1"/>
  </sheetPr>
  <dimension ref="A1:S142"/>
  <sheetViews>
    <sheetView tabSelected="1" view="pageLayout" zoomScaleNormal="100" workbookViewId="0"/>
  </sheetViews>
  <sheetFormatPr defaultColWidth="9.33203125" defaultRowHeight="13.8"/>
  <cols>
    <col min="1" max="1" width="27.44140625" style="32" customWidth="1"/>
    <col min="2" max="5" width="14.6640625" style="32" customWidth="1"/>
    <col min="6" max="6" width="7.5546875" style="32" customWidth="1"/>
    <col min="7" max="7" width="20.6640625" style="32" customWidth="1"/>
    <col min="8" max="8" width="14.6640625" style="32" customWidth="1"/>
    <col min="9" max="9" width="17.6640625" style="32" customWidth="1"/>
    <col min="10" max="11" width="14.6640625" style="32" customWidth="1"/>
    <col min="12" max="12" width="15.44140625" style="32" bestFit="1" customWidth="1"/>
    <col min="13" max="13" width="19.6640625" style="32" customWidth="1"/>
    <col min="14" max="14" width="15.5546875" style="32" customWidth="1"/>
    <col min="15" max="15" width="17.6640625" style="32" customWidth="1"/>
    <col min="16" max="17" width="15.5546875" style="32" customWidth="1"/>
    <col min="18" max="18" width="5.33203125" style="32" customWidth="1"/>
    <col min="19" max="19" width="15.88671875" style="32" customWidth="1"/>
    <col min="20" max="20" width="11" style="32" bestFit="1" customWidth="1"/>
    <col min="21" max="21" width="12.5546875" style="32" bestFit="1" customWidth="1"/>
    <col min="22" max="22" width="11.5546875" style="32" customWidth="1"/>
    <col min="23" max="23" width="14" style="32" customWidth="1"/>
    <col min="24" max="24" width="10" style="32" bestFit="1" customWidth="1"/>
    <col min="25" max="25" width="9.5546875" style="32" bestFit="1" customWidth="1"/>
    <col min="26" max="26" width="10.5546875" style="32" bestFit="1" customWidth="1"/>
    <col min="27" max="16384" width="9.33203125" style="32"/>
  </cols>
  <sheetData>
    <row r="1" spans="1:19" ht="14.4">
      <c r="A1" s="28" t="s">
        <v>54</v>
      </c>
      <c r="K1" s="133"/>
      <c r="L1" s="33"/>
      <c r="M1" s="33"/>
      <c r="N1" s="33"/>
      <c r="O1" s="33"/>
      <c r="P1" s="33"/>
      <c r="Q1" s="33"/>
      <c r="R1" s="33"/>
      <c r="S1" s="33"/>
    </row>
    <row r="2" spans="1:19">
      <c r="A2" s="188" t="s">
        <v>55</v>
      </c>
      <c r="B2" s="188"/>
      <c r="C2" s="188"/>
      <c r="D2" s="188"/>
      <c r="E2" s="188"/>
      <c r="F2" s="188"/>
      <c r="K2" s="33"/>
      <c r="L2" s="33"/>
      <c r="M2" s="33"/>
      <c r="N2" s="33"/>
      <c r="O2" s="33"/>
      <c r="P2" s="33"/>
      <c r="Q2" s="33"/>
      <c r="R2" s="33"/>
      <c r="S2" s="33"/>
    </row>
    <row r="3" spans="1:19">
      <c r="A3" s="33" t="s">
        <v>31</v>
      </c>
      <c r="D3" s="33" t="s">
        <v>49</v>
      </c>
      <c r="K3" s="33"/>
      <c r="L3" s="33"/>
      <c r="M3" s="33"/>
      <c r="N3" s="33"/>
      <c r="O3" s="33"/>
      <c r="P3" s="33"/>
      <c r="Q3" s="33"/>
      <c r="R3" s="33"/>
      <c r="S3" s="33"/>
    </row>
    <row r="4" spans="1:19">
      <c r="A4" s="132" t="s">
        <v>56</v>
      </c>
      <c r="B4" s="147" t="s">
        <v>33</v>
      </c>
      <c r="C4" s="147" t="s">
        <v>34</v>
      </c>
      <c r="D4" s="147" t="s">
        <v>35</v>
      </c>
      <c r="E4" s="147" t="s">
        <v>7</v>
      </c>
      <c r="K4" s="33"/>
      <c r="L4" s="33"/>
      <c r="M4" s="33"/>
      <c r="N4" s="33"/>
      <c r="O4" s="33"/>
      <c r="P4" s="33"/>
      <c r="Q4" s="33"/>
      <c r="R4" s="33"/>
      <c r="S4" s="33"/>
    </row>
    <row r="5" spans="1:19">
      <c r="A5" s="34">
        <v>2007</v>
      </c>
      <c r="B5" s="150" t="s">
        <v>112</v>
      </c>
      <c r="C5" s="150" t="s">
        <v>112</v>
      </c>
      <c r="D5" s="150" t="s">
        <v>112</v>
      </c>
      <c r="E5" s="150" t="s">
        <v>112</v>
      </c>
      <c r="K5" s="33"/>
      <c r="L5" s="33"/>
      <c r="M5" s="33"/>
      <c r="N5" s="33"/>
      <c r="O5" s="33"/>
      <c r="P5" s="33"/>
      <c r="Q5" s="33"/>
      <c r="R5" s="33"/>
      <c r="S5" s="33"/>
    </row>
    <row r="6" spans="1:19">
      <c r="A6" s="34">
        <v>2008</v>
      </c>
      <c r="B6" s="150" t="s">
        <v>112</v>
      </c>
      <c r="C6" s="150" t="s">
        <v>112</v>
      </c>
      <c r="D6" s="150" t="s">
        <v>112</v>
      </c>
      <c r="E6" s="150" t="s">
        <v>112</v>
      </c>
    </row>
    <row r="7" spans="1:19" ht="14.4">
      <c r="A7" s="34">
        <v>2009</v>
      </c>
      <c r="B7" s="150" t="s">
        <v>112</v>
      </c>
      <c r="C7" s="150" t="s">
        <v>112</v>
      </c>
      <c r="D7" s="150" t="s">
        <v>112</v>
      </c>
      <c r="E7" s="150" t="s">
        <v>112</v>
      </c>
      <c r="H7" s="33"/>
      <c r="I7" s="33"/>
      <c r="K7" s="12"/>
      <c r="L7" s="37"/>
      <c r="M7" s="37"/>
      <c r="N7" s="37"/>
    </row>
    <row r="8" spans="1:19" ht="12" customHeight="1">
      <c r="A8" s="34">
        <v>2010</v>
      </c>
      <c r="B8" s="150" t="s">
        <v>112</v>
      </c>
      <c r="C8" s="150" t="s">
        <v>112</v>
      </c>
      <c r="D8" s="150" t="s">
        <v>112</v>
      </c>
      <c r="E8" s="150" t="s">
        <v>112</v>
      </c>
      <c r="K8" s="37"/>
      <c r="L8" s="37"/>
      <c r="M8" s="37"/>
      <c r="N8" s="37"/>
    </row>
    <row r="9" spans="1:19">
      <c r="A9" s="34">
        <v>2011</v>
      </c>
      <c r="B9" s="150" t="s">
        <v>112</v>
      </c>
      <c r="C9" s="150" t="s">
        <v>112</v>
      </c>
      <c r="D9" s="150" t="s">
        <v>112</v>
      </c>
      <c r="E9" s="150" t="s">
        <v>112</v>
      </c>
      <c r="K9" s="37"/>
      <c r="L9" s="37"/>
      <c r="M9" s="37"/>
      <c r="N9" s="37"/>
    </row>
    <row r="10" spans="1:19">
      <c r="A10" s="34">
        <v>2012</v>
      </c>
      <c r="B10" s="150" t="s">
        <v>112</v>
      </c>
      <c r="C10" s="150" t="s">
        <v>112</v>
      </c>
      <c r="D10" s="150" t="s">
        <v>112</v>
      </c>
      <c r="E10" s="150" t="s">
        <v>112</v>
      </c>
      <c r="K10" s="37"/>
      <c r="L10" s="37"/>
      <c r="M10" s="37"/>
      <c r="N10" s="37"/>
    </row>
    <row r="11" spans="1:19">
      <c r="A11" s="34">
        <v>2013</v>
      </c>
      <c r="B11" s="150" t="s">
        <v>112</v>
      </c>
      <c r="C11" s="150" t="s">
        <v>112</v>
      </c>
      <c r="D11" s="150" t="s">
        <v>112</v>
      </c>
      <c r="E11" s="150" t="s">
        <v>112</v>
      </c>
      <c r="K11" s="37"/>
      <c r="L11" s="37"/>
      <c r="M11" s="37"/>
      <c r="N11" s="37"/>
    </row>
    <row r="12" spans="1:19">
      <c r="A12" s="34">
        <v>2014</v>
      </c>
      <c r="B12" s="150" t="s">
        <v>112</v>
      </c>
      <c r="C12" s="150" t="s">
        <v>112</v>
      </c>
      <c r="D12" s="150" t="s">
        <v>112</v>
      </c>
      <c r="E12" s="150" t="s">
        <v>112</v>
      </c>
      <c r="K12" s="37"/>
      <c r="L12" s="37"/>
      <c r="M12" s="37"/>
      <c r="N12" s="37"/>
    </row>
    <row r="13" spans="1:19">
      <c r="A13" s="34">
        <v>2015</v>
      </c>
      <c r="B13" s="150" t="s">
        <v>112</v>
      </c>
      <c r="C13" s="150" t="s">
        <v>112</v>
      </c>
      <c r="D13" s="150" t="s">
        <v>112</v>
      </c>
      <c r="E13" s="150" t="s">
        <v>112</v>
      </c>
      <c r="K13" s="37"/>
      <c r="L13" s="37"/>
      <c r="M13" s="37"/>
      <c r="N13" s="37"/>
    </row>
    <row r="14" spans="1:19">
      <c r="A14" s="34">
        <v>2016</v>
      </c>
      <c r="B14" s="150" t="s">
        <v>112</v>
      </c>
      <c r="C14" s="150" t="s">
        <v>112</v>
      </c>
      <c r="D14" s="150" t="s">
        <v>112</v>
      </c>
      <c r="E14" s="150" t="s">
        <v>112</v>
      </c>
      <c r="G14" s="134"/>
      <c r="K14" s="37"/>
      <c r="L14" s="37"/>
      <c r="M14" s="37"/>
      <c r="N14" s="37"/>
    </row>
    <row r="15" spans="1:19">
      <c r="A15" s="34">
        <v>2017</v>
      </c>
      <c r="B15" s="150" t="s">
        <v>112</v>
      </c>
      <c r="C15" s="150" t="s">
        <v>112</v>
      </c>
      <c r="D15" s="150" t="s">
        <v>112</v>
      </c>
      <c r="E15" s="150" t="s">
        <v>112</v>
      </c>
      <c r="G15" s="42"/>
      <c r="H15" s="43"/>
      <c r="I15" s="43"/>
      <c r="J15" s="43"/>
      <c r="K15" s="44"/>
      <c r="L15" s="37"/>
      <c r="M15" s="37"/>
      <c r="N15" s="37"/>
    </row>
    <row r="16" spans="1:19">
      <c r="A16" s="34">
        <v>2018</v>
      </c>
      <c r="B16" s="150" t="s">
        <v>112</v>
      </c>
      <c r="C16" s="150" t="s">
        <v>112</v>
      </c>
      <c r="D16" s="150" t="s">
        <v>112</v>
      </c>
      <c r="E16" s="150" t="s">
        <v>112</v>
      </c>
      <c r="G16" s="45"/>
      <c r="H16" s="135"/>
      <c r="I16" s="135"/>
      <c r="J16" s="36"/>
      <c r="K16" s="40"/>
      <c r="L16" s="37"/>
      <c r="M16" s="37"/>
      <c r="N16" s="37"/>
    </row>
    <row r="17" spans="1:17" ht="14.4">
      <c r="A17" s="34">
        <v>2019</v>
      </c>
      <c r="B17" s="150" t="s">
        <v>112</v>
      </c>
      <c r="C17" s="150" t="s">
        <v>112</v>
      </c>
      <c r="D17" s="150" t="s">
        <v>112</v>
      </c>
      <c r="E17" s="150" t="s">
        <v>112</v>
      </c>
      <c r="F17" s="37"/>
      <c r="G17" s="46"/>
      <c r="H17" s="47"/>
      <c r="I17" s="47"/>
      <c r="J17" s="136"/>
      <c r="K17" s="47"/>
      <c r="L17" s="37"/>
      <c r="M17" s="37"/>
      <c r="N17" s="37"/>
    </row>
    <row r="18" spans="1:17">
      <c r="A18" s="34">
        <v>2020</v>
      </c>
      <c r="B18" s="150" t="s">
        <v>112</v>
      </c>
      <c r="C18" s="150" t="s">
        <v>112</v>
      </c>
      <c r="D18" s="150" t="s">
        <v>112</v>
      </c>
      <c r="E18" s="150" t="s">
        <v>112</v>
      </c>
      <c r="G18" s="33"/>
      <c r="H18" s="48"/>
      <c r="I18" s="48"/>
      <c r="J18" s="48"/>
      <c r="K18" s="48"/>
    </row>
    <row r="19" spans="1:17">
      <c r="A19" s="34">
        <v>2021</v>
      </c>
      <c r="B19" s="150" t="s">
        <v>112</v>
      </c>
      <c r="C19" s="150" t="s">
        <v>112</v>
      </c>
      <c r="D19" s="150" t="s">
        <v>112</v>
      </c>
      <c r="E19" s="150" t="s">
        <v>112</v>
      </c>
      <c r="G19" s="37"/>
      <c r="H19" s="40"/>
      <c r="I19" s="40"/>
      <c r="J19" s="40"/>
      <c r="K19" s="40"/>
      <c r="L19" s="37"/>
      <c r="M19" s="37"/>
      <c r="O19" s="37"/>
      <c r="P19" s="37"/>
      <c r="Q19" s="37"/>
    </row>
    <row r="20" spans="1:17">
      <c r="A20" s="34">
        <v>2022</v>
      </c>
      <c r="B20" s="150" t="s">
        <v>112</v>
      </c>
      <c r="C20" s="150" t="s">
        <v>112</v>
      </c>
      <c r="D20" s="150" t="s">
        <v>112</v>
      </c>
      <c r="E20" s="150" t="s">
        <v>112</v>
      </c>
      <c r="G20" s="137"/>
      <c r="O20" s="37"/>
      <c r="P20" s="37"/>
      <c r="Q20" s="37"/>
    </row>
    <row r="21" spans="1:17">
      <c r="A21" s="34">
        <v>2023</v>
      </c>
      <c r="B21" s="150" t="s">
        <v>112</v>
      </c>
      <c r="C21" s="150" t="s">
        <v>112</v>
      </c>
      <c r="D21" s="150" t="s">
        <v>112</v>
      </c>
      <c r="E21" s="150" t="s">
        <v>112</v>
      </c>
      <c r="F21" s="33"/>
      <c r="G21" s="43"/>
      <c r="H21" s="43"/>
      <c r="I21" s="43"/>
      <c r="J21" s="43"/>
      <c r="K21" s="33"/>
    </row>
    <row r="22" spans="1:17">
      <c r="A22" s="34">
        <v>2024</v>
      </c>
      <c r="B22" s="150" t="s">
        <v>112</v>
      </c>
      <c r="C22" s="150" t="s">
        <v>112</v>
      </c>
      <c r="D22" s="150" t="s">
        <v>112</v>
      </c>
      <c r="E22" s="150" t="s">
        <v>112</v>
      </c>
      <c r="G22" s="37"/>
      <c r="H22" s="37"/>
      <c r="I22" s="37"/>
      <c r="J22" s="37"/>
    </row>
    <row r="23" spans="1:17">
      <c r="A23" s="34">
        <v>2025</v>
      </c>
      <c r="B23" s="35"/>
      <c r="C23" s="35"/>
      <c r="D23" s="35"/>
      <c r="E23" s="35"/>
      <c r="G23" s="37"/>
      <c r="H23" s="37"/>
      <c r="I23" s="37"/>
      <c r="J23" s="37"/>
    </row>
    <row r="24" spans="1:17">
      <c r="A24" s="34">
        <v>2026</v>
      </c>
      <c r="B24" s="35"/>
      <c r="C24" s="35"/>
      <c r="D24" s="35"/>
      <c r="E24" s="35"/>
      <c r="G24" s="37"/>
      <c r="H24" s="37"/>
      <c r="I24" s="37"/>
      <c r="J24" s="37"/>
      <c r="L24" s="37"/>
      <c r="M24" s="37"/>
      <c r="N24" s="37"/>
    </row>
    <row r="25" spans="1:17">
      <c r="A25" s="34">
        <v>2027</v>
      </c>
      <c r="B25" s="35"/>
      <c r="C25" s="35"/>
      <c r="D25" s="35"/>
      <c r="E25" s="35"/>
      <c r="I25" s="37"/>
      <c r="L25" s="37"/>
      <c r="M25" s="37"/>
      <c r="N25" s="37"/>
    </row>
    <row r="26" spans="1:17">
      <c r="A26" s="34">
        <v>2028</v>
      </c>
      <c r="B26" s="35"/>
      <c r="C26" s="35"/>
      <c r="D26" s="35"/>
      <c r="E26" s="35"/>
      <c r="F26" s="37"/>
      <c r="I26" s="37"/>
      <c r="M26" s="37"/>
      <c r="N26" s="37"/>
      <c r="O26" s="37"/>
    </row>
    <row r="27" spans="1:17">
      <c r="A27" s="34">
        <v>2029</v>
      </c>
      <c r="B27" s="35"/>
      <c r="C27" s="35"/>
      <c r="D27" s="35"/>
      <c r="E27" s="35"/>
      <c r="M27" s="37"/>
      <c r="N27" s="37"/>
      <c r="O27" s="37"/>
    </row>
    <row r="28" spans="1:17">
      <c r="A28" s="34">
        <v>2030</v>
      </c>
      <c r="B28" s="35"/>
      <c r="C28" s="35"/>
      <c r="D28" s="35"/>
      <c r="E28" s="35"/>
    </row>
    <row r="29" spans="1:17">
      <c r="A29" s="34">
        <v>2031</v>
      </c>
      <c r="B29" s="35"/>
      <c r="C29" s="35"/>
      <c r="D29" s="35"/>
      <c r="E29" s="35"/>
      <c r="G29" s="42"/>
      <c r="H29" s="43"/>
      <c r="I29" s="43"/>
      <c r="J29" s="43"/>
      <c r="K29" s="44"/>
    </row>
    <row r="30" spans="1:17">
      <c r="A30" s="34">
        <v>2032</v>
      </c>
      <c r="B30" s="35"/>
      <c r="C30" s="35"/>
      <c r="D30" s="35"/>
      <c r="E30" s="35"/>
      <c r="G30" s="45"/>
      <c r="H30" s="36"/>
      <c r="I30" s="36"/>
      <c r="J30" s="36"/>
      <c r="K30" s="40"/>
    </row>
    <row r="31" spans="1:17">
      <c r="A31" s="34">
        <v>2033</v>
      </c>
      <c r="B31" s="35"/>
      <c r="C31" s="35"/>
      <c r="D31" s="35"/>
      <c r="E31" s="35"/>
      <c r="G31" s="46"/>
      <c r="H31" s="47"/>
      <c r="I31" s="47"/>
      <c r="J31" s="47"/>
      <c r="K31" s="47"/>
    </row>
    <row r="32" spans="1:17">
      <c r="A32" s="34">
        <v>2034</v>
      </c>
      <c r="B32" s="35"/>
      <c r="C32" s="35"/>
      <c r="D32" s="35"/>
      <c r="E32" s="35"/>
      <c r="G32" s="33"/>
      <c r="H32" s="48"/>
      <c r="I32" s="48"/>
      <c r="J32" s="48"/>
      <c r="K32" s="48"/>
    </row>
    <row r="33" spans="1:16">
      <c r="A33" s="34">
        <v>2035</v>
      </c>
      <c r="B33" s="35"/>
      <c r="C33" s="35"/>
      <c r="D33" s="35"/>
      <c r="E33" s="35"/>
      <c r="G33" s="37"/>
      <c r="H33" s="40"/>
      <c r="I33" s="40"/>
      <c r="J33" s="40"/>
      <c r="K33" s="40"/>
    </row>
    <row r="34" spans="1:16">
      <c r="A34" s="34">
        <v>2036</v>
      </c>
      <c r="B34" s="35"/>
      <c r="C34" s="35"/>
      <c r="D34" s="35"/>
      <c r="E34" s="35"/>
    </row>
    <row r="35" spans="1:16">
      <c r="A35" s="34">
        <v>2037</v>
      </c>
      <c r="B35" s="35"/>
      <c r="C35" s="35"/>
      <c r="D35" s="35"/>
      <c r="E35" s="35"/>
    </row>
    <row r="36" spans="1:16" ht="14.4">
      <c r="A36" s="34">
        <v>2038</v>
      </c>
      <c r="B36" s="35"/>
      <c r="C36" s="35"/>
      <c r="D36" s="35"/>
      <c r="E36" s="35"/>
      <c r="G36" s="12"/>
    </row>
    <row r="37" spans="1:16">
      <c r="A37" s="34">
        <v>2039</v>
      </c>
      <c r="B37" s="35"/>
      <c r="C37" s="35"/>
      <c r="D37" s="35"/>
      <c r="E37" s="35"/>
    </row>
    <row r="38" spans="1:16">
      <c r="B38" s="36"/>
      <c r="C38" s="36"/>
      <c r="D38" s="36"/>
      <c r="E38" s="36"/>
    </row>
    <row r="39" spans="1:16">
      <c r="A39" s="188" t="s">
        <v>37</v>
      </c>
      <c r="B39" s="188"/>
      <c r="C39" s="188"/>
      <c r="D39" s="188"/>
      <c r="E39" s="188"/>
      <c r="F39" s="188"/>
    </row>
    <row r="40" spans="1:16">
      <c r="P40" s="32" t="s">
        <v>53</v>
      </c>
    </row>
    <row r="42" spans="1:16">
      <c r="A42" s="132" t="s">
        <v>32</v>
      </c>
      <c r="B42" s="147" t="s">
        <v>57</v>
      </c>
      <c r="C42" s="147" t="s">
        <v>58</v>
      </c>
      <c r="D42" s="147" t="s">
        <v>59</v>
      </c>
      <c r="E42" s="147" t="s">
        <v>7</v>
      </c>
      <c r="G42" s="32" t="s">
        <v>36</v>
      </c>
    </row>
    <row r="43" spans="1:16">
      <c r="A43" s="34">
        <v>2007</v>
      </c>
      <c r="B43" s="150" t="s">
        <v>112</v>
      </c>
      <c r="C43" s="150" t="s">
        <v>112</v>
      </c>
      <c r="D43" s="150" t="s">
        <v>112</v>
      </c>
      <c r="E43" s="150" t="s">
        <v>112</v>
      </c>
      <c r="G43" s="32" t="s">
        <v>60</v>
      </c>
    </row>
    <row r="44" spans="1:16">
      <c r="A44" s="34">
        <v>2008</v>
      </c>
      <c r="B44" s="150" t="s">
        <v>112</v>
      </c>
      <c r="C44" s="150" t="s">
        <v>112</v>
      </c>
      <c r="D44" s="150" t="s">
        <v>112</v>
      </c>
      <c r="E44" s="150" t="s">
        <v>112</v>
      </c>
      <c r="F44" s="37"/>
      <c r="G44" s="32" t="s">
        <v>39</v>
      </c>
    </row>
    <row r="45" spans="1:16">
      <c r="A45" s="34">
        <v>2009</v>
      </c>
      <c r="B45" s="150" t="s">
        <v>112</v>
      </c>
      <c r="C45" s="150" t="s">
        <v>112</v>
      </c>
      <c r="D45" s="150" t="s">
        <v>112</v>
      </c>
      <c r="E45" s="150" t="s">
        <v>112</v>
      </c>
      <c r="F45" s="37"/>
    </row>
    <row r="46" spans="1:16">
      <c r="A46" s="34">
        <v>2010</v>
      </c>
      <c r="B46" s="150" t="s">
        <v>112</v>
      </c>
      <c r="C46" s="150" t="s">
        <v>112</v>
      </c>
      <c r="D46" s="150" t="s">
        <v>112</v>
      </c>
      <c r="E46" s="150" t="s">
        <v>112</v>
      </c>
      <c r="F46" s="37"/>
    </row>
    <row r="47" spans="1:16">
      <c r="A47" s="34">
        <v>2011</v>
      </c>
      <c r="B47" s="150" t="s">
        <v>112</v>
      </c>
      <c r="C47" s="150" t="s">
        <v>112</v>
      </c>
      <c r="D47" s="150" t="s">
        <v>112</v>
      </c>
      <c r="E47" s="150" t="s">
        <v>112</v>
      </c>
      <c r="F47" s="37"/>
    </row>
    <row r="48" spans="1:16">
      <c r="A48" s="34">
        <v>2012</v>
      </c>
      <c r="B48" s="150" t="s">
        <v>112</v>
      </c>
      <c r="C48" s="150" t="s">
        <v>112</v>
      </c>
      <c r="D48" s="150" t="s">
        <v>112</v>
      </c>
      <c r="E48" s="150" t="s">
        <v>112</v>
      </c>
      <c r="F48" s="37"/>
    </row>
    <row r="49" spans="1:6">
      <c r="A49" s="34">
        <v>2013</v>
      </c>
      <c r="B49" s="150" t="s">
        <v>112</v>
      </c>
      <c r="C49" s="150" t="s">
        <v>112</v>
      </c>
      <c r="D49" s="150" t="s">
        <v>112</v>
      </c>
      <c r="E49" s="150" t="s">
        <v>112</v>
      </c>
      <c r="F49" s="37"/>
    </row>
    <row r="50" spans="1:6">
      <c r="A50" s="34">
        <v>2014</v>
      </c>
      <c r="B50" s="150" t="s">
        <v>112</v>
      </c>
      <c r="C50" s="150" t="s">
        <v>112</v>
      </c>
      <c r="D50" s="150" t="s">
        <v>112</v>
      </c>
      <c r="E50" s="150" t="s">
        <v>112</v>
      </c>
      <c r="F50" s="37"/>
    </row>
    <row r="51" spans="1:6">
      <c r="A51" s="34">
        <v>2015</v>
      </c>
      <c r="B51" s="150" t="s">
        <v>112</v>
      </c>
      <c r="C51" s="150" t="s">
        <v>112</v>
      </c>
      <c r="D51" s="150" t="s">
        <v>112</v>
      </c>
      <c r="E51" s="150" t="s">
        <v>112</v>
      </c>
      <c r="F51" s="37"/>
    </row>
    <row r="52" spans="1:6">
      <c r="A52" s="34">
        <v>2016</v>
      </c>
      <c r="B52" s="150" t="s">
        <v>112</v>
      </c>
      <c r="C52" s="150" t="s">
        <v>112</v>
      </c>
      <c r="D52" s="150" t="s">
        <v>112</v>
      </c>
      <c r="E52" s="150" t="s">
        <v>112</v>
      </c>
      <c r="F52" s="37"/>
    </row>
    <row r="53" spans="1:6">
      <c r="A53" s="34">
        <v>2017</v>
      </c>
      <c r="B53" s="150" t="s">
        <v>112</v>
      </c>
      <c r="C53" s="150" t="s">
        <v>112</v>
      </c>
      <c r="D53" s="150" t="s">
        <v>112</v>
      </c>
      <c r="E53" s="150" t="s">
        <v>112</v>
      </c>
      <c r="F53" s="37"/>
    </row>
    <row r="54" spans="1:6">
      <c r="A54" s="34">
        <v>2018</v>
      </c>
      <c r="B54" s="150" t="s">
        <v>112</v>
      </c>
      <c r="C54" s="150" t="s">
        <v>112</v>
      </c>
      <c r="D54" s="150" t="s">
        <v>112</v>
      </c>
      <c r="E54" s="150" t="s">
        <v>112</v>
      </c>
      <c r="F54" s="37"/>
    </row>
    <row r="55" spans="1:6">
      <c r="A55" s="34">
        <v>2019</v>
      </c>
      <c r="B55" s="150" t="s">
        <v>112</v>
      </c>
      <c r="C55" s="150" t="s">
        <v>112</v>
      </c>
      <c r="D55" s="150" t="s">
        <v>112</v>
      </c>
      <c r="E55" s="150" t="s">
        <v>112</v>
      </c>
    </row>
    <row r="56" spans="1:6">
      <c r="A56" s="34">
        <v>2020</v>
      </c>
      <c r="B56" s="150" t="s">
        <v>112</v>
      </c>
      <c r="C56" s="150" t="s">
        <v>112</v>
      </c>
      <c r="D56" s="150" t="s">
        <v>112</v>
      </c>
      <c r="E56" s="150" t="s">
        <v>112</v>
      </c>
    </row>
    <row r="57" spans="1:6">
      <c r="A57" s="34">
        <v>2021</v>
      </c>
      <c r="B57" s="150" t="s">
        <v>112</v>
      </c>
      <c r="C57" s="150" t="s">
        <v>112</v>
      </c>
      <c r="D57" s="150" t="s">
        <v>112</v>
      </c>
      <c r="E57" s="150" t="s">
        <v>112</v>
      </c>
    </row>
    <row r="58" spans="1:6">
      <c r="A58" s="34">
        <v>2022</v>
      </c>
      <c r="B58" s="150" t="s">
        <v>112</v>
      </c>
      <c r="C58" s="150" t="s">
        <v>112</v>
      </c>
      <c r="D58" s="150" t="s">
        <v>112</v>
      </c>
      <c r="E58" s="150" t="s">
        <v>112</v>
      </c>
    </row>
    <row r="59" spans="1:6">
      <c r="A59" s="34">
        <v>2023</v>
      </c>
      <c r="B59" s="150" t="s">
        <v>112</v>
      </c>
      <c r="C59" s="150" t="s">
        <v>112</v>
      </c>
      <c r="D59" s="150" t="s">
        <v>112</v>
      </c>
      <c r="E59" s="150" t="s">
        <v>112</v>
      </c>
    </row>
    <row r="60" spans="1:6">
      <c r="A60" s="34">
        <v>2024</v>
      </c>
      <c r="B60" s="150" t="s">
        <v>112</v>
      </c>
      <c r="C60" s="150" t="s">
        <v>112</v>
      </c>
      <c r="D60" s="150" t="s">
        <v>112</v>
      </c>
      <c r="E60" s="150" t="s">
        <v>112</v>
      </c>
    </row>
    <row r="61" spans="1:6">
      <c r="A61" s="34">
        <v>2025</v>
      </c>
      <c r="B61" s="35"/>
      <c r="C61" s="35"/>
      <c r="D61" s="35"/>
      <c r="E61" s="35"/>
    </row>
    <row r="62" spans="1:6">
      <c r="A62" s="34">
        <v>2026</v>
      </c>
      <c r="B62" s="35"/>
      <c r="C62" s="35"/>
      <c r="D62" s="35"/>
      <c r="E62" s="35"/>
    </row>
    <row r="63" spans="1:6">
      <c r="A63" s="34">
        <v>2027</v>
      </c>
      <c r="B63" s="35"/>
      <c r="C63" s="35"/>
      <c r="D63" s="35"/>
      <c r="E63" s="35"/>
    </row>
    <row r="64" spans="1:6">
      <c r="A64" s="34">
        <v>2028</v>
      </c>
      <c r="B64" s="35"/>
      <c r="C64" s="35"/>
      <c r="D64" s="35"/>
      <c r="E64" s="35"/>
    </row>
    <row r="65" spans="1:7">
      <c r="A65" s="34">
        <v>2029</v>
      </c>
      <c r="B65" s="35"/>
      <c r="C65" s="35"/>
      <c r="D65" s="35"/>
      <c r="E65" s="35"/>
    </row>
    <row r="66" spans="1:7">
      <c r="A66" s="34">
        <v>2030</v>
      </c>
      <c r="B66" s="35"/>
      <c r="C66" s="35"/>
      <c r="D66" s="35"/>
      <c r="E66" s="35"/>
    </row>
    <row r="67" spans="1:7">
      <c r="A67" s="34">
        <v>2031</v>
      </c>
      <c r="B67" s="35"/>
      <c r="C67" s="35"/>
      <c r="D67" s="35"/>
      <c r="E67" s="35"/>
    </row>
    <row r="68" spans="1:7">
      <c r="A68" s="34">
        <v>2032</v>
      </c>
      <c r="B68" s="35"/>
      <c r="C68" s="35"/>
      <c r="D68" s="35"/>
      <c r="E68" s="35"/>
    </row>
    <row r="69" spans="1:7">
      <c r="A69" s="34">
        <v>2033</v>
      </c>
      <c r="B69" s="35"/>
      <c r="C69" s="35"/>
      <c r="D69" s="35"/>
      <c r="E69" s="35"/>
    </row>
    <row r="70" spans="1:7">
      <c r="A70" s="34">
        <v>2034</v>
      </c>
      <c r="B70" s="35"/>
      <c r="C70" s="35"/>
      <c r="D70" s="35"/>
      <c r="E70" s="35"/>
    </row>
    <row r="71" spans="1:7">
      <c r="A71" s="34">
        <v>2035</v>
      </c>
      <c r="B71" s="35"/>
      <c r="C71" s="35"/>
      <c r="D71" s="35"/>
      <c r="E71" s="35"/>
    </row>
    <row r="72" spans="1:7">
      <c r="A72" s="34">
        <v>2036</v>
      </c>
      <c r="B72" s="35"/>
      <c r="C72" s="35"/>
      <c r="D72" s="35"/>
      <c r="E72" s="35"/>
    </row>
    <row r="73" spans="1:7">
      <c r="A73" s="34">
        <v>2037</v>
      </c>
      <c r="B73" s="35"/>
      <c r="C73" s="35"/>
      <c r="D73" s="35"/>
      <c r="E73" s="35"/>
    </row>
    <row r="74" spans="1:7">
      <c r="A74" s="34">
        <v>2038</v>
      </c>
      <c r="B74" s="35"/>
      <c r="C74" s="35"/>
      <c r="D74" s="35"/>
      <c r="E74" s="35"/>
    </row>
    <row r="75" spans="1:7">
      <c r="A75" s="34">
        <v>2039</v>
      </c>
      <c r="B75" s="35"/>
      <c r="C75" s="35"/>
      <c r="D75" s="35"/>
      <c r="E75" s="35"/>
    </row>
    <row r="76" spans="1:7">
      <c r="B76" s="36"/>
      <c r="C76" s="36"/>
      <c r="D76" s="36"/>
      <c r="E76" s="36"/>
    </row>
    <row r="77" spans="1:7">
      <c r="A77" s="188" t="s">
        <v>61</v>
      </c>
      <c r="B77" s="188"/>
      <c r="C77" s="188"/>
      <c r="D77" s="188"/>
      <c r="E77" s="188"/>
      <c r="F77" s="188"/>
    </row>
    <row r="78" spans="1:7">
      <c r="B78" s="128" t="s">
        <v>52</v>
      </c>
      <c r="C78" s="129">
        <v>1</v>
      </c>
      <c r="D78" s="128" t="s">
        <v>38</v>
      </c>
      <c r="E78" s="151" t="s">
        <v>112</v>
      </c>
    </row>
    <row r="79" spans="1:7">
      <c r="A79" s="33" t="s">
        <v>31</v>
      </c>
    </row>
    <row r="80" spans="1:7" ht="27.6">
      <c r="A80" s="132" t="s">
        <v>32</v>
      </c>
      <c r="B80" s="147" t="s">
        <v>40</v>
      </c>
      <c r="C80" s="147" t="s">
        <v>41</v>
      </c>
      <c r="D80" s="147" t="s">
        <v>42</v>
      </c>
      <c r="E80" s="147" t="s">
        <v>7</v>
      </c>
      <c r="G80" s="32" t="s">
        <v>36</v>
      </c>
    </row>
    <row r="81" spans="1:13">
      <c r="A81" s="34">
        <v>2007</v>
      </c>
      <c r="B81" s="150" t="s">
        <v>112</v>
      </c>
      <c r="C81" s="150" t="s">
        <v>112</v>
      </c>
      <c r="D81" s="150" t="s">
        <v>112</v>
      </c>
      <c r="E81" s="150" t="s">
        <v>112</v>
      </c>
      <c r="G81" s="32" t="s">
        <v>111</v>
      </c>
    </row>
    <row r="82" spans="1:13">
      <c r="A82" s="34">
        <v>2008</v>
      </c>
      <c r="B82" s="150" t="s">
        <v>112</v>
      </c>
      <c r="C82" s="150" t="s">
        <v>112</v>
      </c>
      <c r="D82" s="150" t="s">
        <v>112</v>
      </c>
      <c r="E82" s="150" t="s">
        <v>112</v>
      </c>
      <c r="F82" s="37"/>
      <c r="G82" s="32" t="s">
        <v>39</v>
      </c>
    </row>
    <row r="83" spans="1:13">
      <c r="A83" s="34">
        <v>2009</v>
      </c>
      <c r="B83" s="150" t="s">
        <v>112</v>
      </c>
      <c r="C83" s="150" t="s">
        <v>112</v>
      </c>
      <c r="D83" s="150" t="s">
        <v>112</v>
      </c>
      <c r="E83" s="150" t="s">
        <v>112</v>
      </c>
      <c r="F83" s="37"/>
    </row>
    <row r="84" spans="1:13">
      <c r="A84" s="34">
        <v>2010</v>
      </c>
      <c r="B84" s="150" t="s">
        <v>112</v>
      </c>
      <c r="C84" s="150" t="s">
        <v>112</v>
      </c>
      <c r="D84" s="150" t="s">
        <v>112</v>
      </c>
      <c r="E84" s="150" t="s">
        <v>112</v>
      </c>
      <c r="F84" s="37"/>
    </row>
    <row r="85" spans="1:13">
      <c r="A85" s="34">
        <v>2011</v>
      </c>
      <c r="B85" s="150" t="s">
        <v>112</v>
      </c>
      <c r="C85" s="150" t="s">
        <v>112</v>
      </c>
      <c r="D85" s="150" t="s">
        <v>112</v>
      </c>
      <c r="E85" s="150" t="s">
        <v>112</v>
      </c>
      <c r="F85" s="37"/>
    </row>
    <row r="86" spans="1:13">
      <c r="A86" s="34">
        <v>2012</v>
      </c>
      <c r="B86" s="150" t="s">
        <v>112</v>
      </c>
      <c r="C86" s="150" t="s">
        <v>112</v>
      </c>
      <c r="D86" s="150" t="s">
        <v>112</v>
      </c>
      <c r="E86" s="150" t="s">
        <v>112</v>
      </c>
      <c r="F86" s="37"/>
    </row>
    <row r="87" spans="1:13">
      <c r="A87" s="34">
        <v>2013</v>
      </c>
      <c r="B87" s="150" t="s">
        <v>112</v>
      </c>
      <c r="C87" s="150" t="s">
        <v>112</v>
      </c>
      <c r="D87" s="150" t="s">
        <v>112</v>
      </c>
      <c r="E87" s="150" t="s">
        <v>112</v>
      </c>
      <c r="F87" s="37"/>
    </row>
    <row r="88" spans="1:13">
      <c r="A88" s="34">
        <v>2014</v>
      </c>
      <c r="B88" s="150" t="s">
        <v>112</v>
      </c>
      <c r="C88" s="150" t="s">
        <v>112</v>
      </c>
      <c r="D88" s="150" t="s">
        <v>112</v>
      </c>
      <c r="E88" s="150" t="s">
        <v>112</v>
      </c>
      <c r="F88" s="37"/>
    </row>
    <row r="89" spans="1:13">
      <c r="A89" s="34">
        <v>2015</v>
      </c>
      <c r="B89" s="150" t="s">
        <v>112</v>
      </c>
      <c r="C89" s="150" t="s">
        <v>112</v>
      </c>
      <c r="D89" s="150" t="s">
        <v>112</v>
      </c>
      <c r="E89" s="150" t="s">
        <v>112</v>
      </c>
      <c r="F89" s="37"/>
    </row>
    <row r="90" spans="1:13">
      <c r="A90" s="34">
        <v>2016</v>
      </c>
      <c r="B90" s="150" t="s">
        <v>112</v>
      </c>
      <c r="C90" s="150" t="s">
        <v>112</v>
      </c>
      <c r="D90" s="150" t="s">
        <v>112</v>
      </c>
      <c r="E90" s="150" t="s">
        <v>112</v>
      </c>
      <c r="F90" s="37"/>
      <c r="G90" s="42"/>
      <c r="H90" s="42"/>
      <c r="I90" s="42"/>
      <c r="J90" s="42"/>
      <c r="K90" s="139"/>
    </row>
    <row r="91" spans="1:13">
      <c r="A91" s="34">
        <v>2017</v>
      </c>
      <c r="B91" s="150" t="s">
        <v>112</v>
      </c>
      <c r="C91" s="150" t="s">
        <v>112</v>
      </c>
      <c r="D91" s="150" t="s">
        <v>112</v>
      </c>
      <c r="E91" s="150" t="s">
        <v>112</v>
      </c>
      <c r="F91" s="37"/>
      <c r="H91" s="36"/>
      <c r="I91" s="36"/>
      <c r="J91" s="36"/>
      <c r="K91" s="40"/>
    </row>
    <row r="92" spans="1:13">
      <c r="A92" s="34">
        <v>2018</v>
      </c>
      <c r="B92" s="150" t="s">
        <v>112</v>
      </c>
      <c r="C92" s="150" t="s">
        <v>112</v>
      </c>
      <c r="D92" s="150" t="s">
        <v>112</v>
      </c>
      <c r="E92" s="150" t="s">
        <v>112</v>
      </c>
      <c r="F92" s="37"/>
      <c r="G92" s="37"/>
      <c r="H92" s="40"/>
      <c r="I92" s="40"/>
      <c r="J92" s="40"/>
      <c r="K92" s="40"/>
    </row>
    <row r="93" spans="1:13">
      <c r="A93" s="34">
        <v>2019</v>
      </c>
      <c r="B93" s="150" t="s">
        <v>112</v>
      </c>
      <c r="C93" s="150" t="s">
        <v>112</v>
      </c>
      <c r="D93" s="150" t="s">
        <v>112</v>
      </c>
      <c r="E93" s="150" t="s">
        <v>112</v>
      </c>
      <c r="G93" s="33"/>
      <c r="H93" s="48"/>
      <c r="I93" s="48"/>
      <c r="J93" s="48"/>
      <c r="K93" s="48"/>
    </row>
    <row r="94" spans="1:13">
      <c r="A94" s="34">
        <v>2020</v>
      </c>
      <c r="B94" s="150" t="s">
        <v>112</v>
      </c>
      <c r="C94" s="150" t="s">
        <v>112</v>
      </c>
      <c r="D94" s="150" t="s">
        <v>112</v>
      </c>
      <c r="E94" s="150" t="s">
        <v>112</v>
      </c>
      <c r="F94" s="37"/>
      <c r="G94" s="37"/>
      <c r="H94" s="40"/>
      <c r="I94" s="40"/>
      <c r="J94" s="40"/>
      <c r="K94" s="40"/>
      <c r="M94" s="37"/>
    </row>
    <row r="95" spans="1:13">
      <c r="A95" s="34">
        <v>2021</v>
      </c>
      <c r="B95" s="150" t="s">
        <v>112</v>
      </c>
      <c r="C95" s="150" t="s">
        <v>112</v>
      </c>
      <c r="D95" s="150" t="s">
        <v>112</v>
      </c>
      <c r="E95" s="150" t="s">
        <v>112</v>
      </c>
      <c r="H95" s="140"/>
      <c r="I95" s="140"/>
      <c r="J95" s="140"/>
      <c r="K95" s="140"/>
    </row>
    <row r="96" spans="1:13">
      <c r="A96" s="34">
        <v>2022</v>
      </c>
      <c r="B96" s="150" t="s">
        <v>112</v>
      </c>
      <c r="C96" s="150" t="s">
        <v>112</v>
      </c>
      <c r="D96" s="150" t="s">
        <v>112</v>
      </c>
      <c r="E96" s="150" t="s">
        <v>112</v>
      </c>
      <c r="G96" s="137"/>
    </row>
    <row r="97" spans="1:13">
      <c r="A97" s="34">
        <v>2023</v>
      </c>
      <c r="B97" s="150" t="s">
        <v>112</v>
      </c>
      <c r="C97" s="150" t="s">
        <v>112</v>
      </c>
      <c r="D97" s="150" t="s">
        <v>112</v>
      </c>
      <c r="E97" s="150" t="s">
        <v>112</v>
      </c>
      <c r="H97" s="141"/>
      <c r="I97" s="141"/>
      <c r="J97" s="141"/>
      <c r="K97" s="141"/>
    </row>
    <row r="98" spans="1:13">
      <c r="A98" s="34">
        <v>2024</v>
      </c>
      <c r="B98" s="150" t="s">
        <v>112</v>
      </c>
      <c r="C98" s="150" t="s">
        <v>112</v>
      </c>
      <c r="D98" s="150" t="s">
        <v>112</v>
      </c>
      <c r="E98" s="150" t="s">
        <v>112</v>
      </c>
      <c r="H98" s="141"/>
      <c r="I98" s="141"/>
      <c r="J98" s="141"/>
      <c r="K98" s="141"/>
    </row>
    <row r="99" spans="1:13">
      <c r="A99" s="34">
        <v>2025</v>
      </c>
      <c r="B99" s="35"/>
      <c r="C99" s="35"/>
      <c r="D99" s="35"/>
      <c r="E99" s="35"/>
      <c r="F99" s="37"/>
      <c r="H99" s="141"/>
      <c r="I99" s="141"/>
      <c r="J99" s="141"/>
      <c r="K99" s="141"/>
    </row>
    <row r="100" spans="1:13">
      <c r="A100" s="34">
        <v>2026</v>
      </c>
      <c r="B100" s="35"/>
      <c r="C100" s="35"/>
      <c r="D100" s="35"/>
      <c r="E100" s="35"/>
      <c r="H100" s="141"/>
      <c r="I100" s="141"/>
      <c r="J100" s="141"/>
      <c r="K100" s="141"/>
    </row>
    <row r="101" spans="1:13">
      <c r="A101" s="34">
        <v>2027</v>
      </c>
      <c r="B101" s="35"/>
      <c r="C101" s="35"/>
      <c r="D101" s="35"/>
      <c r="E101" s="35"/>
      <c r="H101" s="141"/>
      <c r="I101" s="141"/>
      <c r="J101" s="141"/>
      <c r="K101" s="141"/>
      <c r="M101" s="142"/>
    </row>
    <row r="102" spans="1:13">
      <c r="A102" s="34">
        <v>2028</v>
      </c>
      <c r="B102" s="35"/>
      <c r="C102" s="35"/>
      <c r="D102" s="35"/>
      <c r="E102" s="35"/>
      <c r="H102" s="141"/>
      <c r="I102" s="141"/>
      <c r="J102" s="141"/>
      <c r="K102" s="141"/>
    </row>
    <row r="103" spans="1:13">
      <c r="A103" s="34">
        <v>2029</v>
      </c>
      <c r="B103" s="35"/>
      <c r="C103" s="35"/>
      <c r="D103" s="35"/>
      <c r="E103" s="35"/>
      <c r="H103" s="141"/>
      <c r="I103" s="141"/>
      <c r="J103" s="141"/>
      <c r="K103" s="141"/>
    </row>
    <row r="104" spans="1:13">
      <c r="A104" s="34">
        <v>2030</v>
      </c>
      <c r="B104" s="35"/>
      <c r="C104" s="35"/>
      <c r="D104" s="35"/>
      <c r="E104" s="35"/>
      <c r="H104" s="141"/>
      <c r="I104" s="141"/>
      <c r="J104" s="141"/>
      <c r="K104" s="141"/>
    </row>
    <row r="105" spans="1:13">
      <c r="A105" s="34">
        <v>2031</v>
      </c>
      <c r="B105" s="35"/>
      <c r="C105" s="35"/>
      <c r="D105" s="35"/>
      <c r="E105" s="35"/>
      <c r="H105" s="141"/>
      <c r="I105" s="141"/>
      <c r="J105" s="141"/>
      <c r="K105" s="141"/>
    </row>
    <row r="106" spans="1:13">
      <c r="A106" s="34">
        <v>2032</v>
      </c>
      <c r="B106" s="35"/>
      <c r="C106" s="35"/>
      <c r="D106" s="35"/>
      <c r="E106" s="35"/>
      <c r="G106" s="33"/>
      <c r="K106" s="33"/>
    </row>
    <row r="107" spans="1:13">
      <c r="A107" s="34">
        <v>2033</v>
      </c>
      <c r="B107" s="35"/>
      <c r="C107" s="35"/>
      <c r="D107" s="35"/>
      <c r="E107" s="35"/>
      <c r="G107" s="37"/>
      <c r="H107" s="37"/>
      <c r="I107" s="37"/>
      <c r="J107" s="37"/>
    </row>
    <row r="108" spans="1:13">
      <c r="A108" s="34">
        <v>2034</v>
      </c>
      <c r="B108" s="35"/>
      <c r="C108" s="35"/>
      <c r="D108" s="35"/>
      <c r="E108" s="35"/>
      <c r="G108" s="37"/>
      <c r="H108" s="37"/>
      <c r="I108" s="37"/>
      <c r="J108" s="37"/>
    </row>
    <row r="109" spans="1:13">
      <c r="A109" s="34">
        <v>2035</v>
      </c>
      <c r="B109" s="35"/>
      <c r="C109" s="35"/>
      <c r="D109" s="35"/>
      <c r="E109" s="35"/>
      <c r="G109" s="37"/>
      <c r="H109" s="37"/>
      <c r="I109" s="37"/>
      <c r="J109" s="37"/>
    </row>
    <row r="110" spans="1:13">
      <c r="A110" s="34">
        <v>2036</v>
      </c>
      <c r="B110" s="35"/>
      <c r="C110" s="35"/>
      <c r="D110" s="35"/>
      <c r="E110" s="35"/>
    </row>
    <row r="111" spans="1:13">
      <c r="A111" s="34">
        <v>2037</v>
      </c>
      <c r="B111" s="35"/>
      <c r="C111" s="35"/>
      <c r="D111" s="35"/>
      <c r="E111" s="35"/>
    </row>
    <row r="112" spans="1:13">
      <c r="A112" s="34">
        <v>2038</v>
      </c>
      <c r="B112" s="35"/>
      <c r="C112" s="35"/>
      <c r="D112" s="35"/>
      <c r="E112" s="35"/>
    </row>
    <row r="113" spans="1:5">
      <c r="A113" s="34">
        <v>2039</v>
      </c>
      <c r="B113" s="35"/>
      <c r="C113" s="35"/>
      <c r="D113" s="35"/>
      <c r="E113" s="35"/>
    </row>
    <row r="114" spans="1:5">
      <c r="A114" s="34">
        <v>2040</v>
      </c>
      <c r="B114" s="35"/>
      <c r="C114" s="35"/>
      <c r="D114" s="35"/>
      <c r="E114" s="35"/>
    </row>
    <row r="115" spans="1:5">
      <c r="A115" s="34">
        <v>2041</v>
      </c>
      <c r="B115" s="35"/>
      <c r="C115" s="35"/>
      <c r="D115" s="35"/>
      <c r="E115" s="35"/>
    </row>
    <row r="116" spans="1:5">
      <c r="B116" s="36"/>
      <c r="C116" s="36"/>
      <c r="D116" s="36"/>
      <c r="E116" s="36"/>
    </row>
    <row r="117" spans="1:5">
      <c r="A117" s="132" t="s">
        <v>43</v>
      </c>
      <c r="B117" s="147" t="s">
        <v>44</v>
      </c>
      <c r="C117" s="147" t="s">
        <v>45</v>
      </c>
      <c r="D117" s="147" t="s">
        <v>46</v>
      </c>
      <c r="E117" s="148"/>
    </row>
    <row r="118" spans="1:5">
      <c r="A118" s="34">
        <v>2007</v>
      </c>
      <c r="B118" s="153" t="s">
        <v>112</v>
      </c>
      <c r="C118" s="153" t="s">
        <v>112</v>
      </c>
      <c r="D118" s="153" t="s">
        <v>112</v>
      </c>
      <c r="E118" s="49" t="s">
        <v>47</v>
      </c>
    </row>
    <row r="119" spans="1:5">
      <c r="A119" s="34">
        <v>2008</v>
      </c>
      <c r="B119" s="153" t="s">
        <v>112</v>
      </c>
      <c r="C119" s="153" t="s">
        <v>112</v>
      </c>
      <c r="D119" s="153" t="s">
        <v>112</v>
      </c>
      <c r="E119" s="50">
        <f>SUM(B119:D119)</f>
        <v>0</v>
      </c>
    </row>
    <row r="120" spans="1:5">
      <c r="A120" s="34">
        <v>2009</v>
      </c>
      <c r="B120" s="153" t="s">
        <v>112</v>
      </c>
      <c r="C120" s="153" t="s">
        <v>112</v>
      </c>
      <c r="D120" s="153" t="s">
        <v>112</v>
      </c>
      <c r="E120" s="50">
        <f t="shared" ref="E120:E132" si="0">SUM(B120:D120)</f>
        <v>0</v>
      </c>
    </row>
    <row r="121" spans="1:5">
      <c r="A121" s="34">
        <v>2010</v>
      </c>
      <c r="B121" s="153" t="s">
        <v>112</v>
      </c>
      <c r="C121" s="153" t="s">
        <v>112</v>
      </c>
      <c r="D121" s="153" t="s">
        <v>112</v>
      </c>
      <c r="E121" s="50">
        <f t="shared" si="0"/>
        <v>0</v>
      </c>
    </row>
    <row r="122" spans="1:5">
      <c r="A122" s="34">
        <v>2011</v>
      </c>
      <c r="B122" s="153" t="s">
        <v>112</v>
      </c>
      <c r="C122" s="153" t="s">
        <v>112</v>
      </c>
      <c r="D122" s="153" t="s">
        <v>112</v>
      </c>
      <c r="E122" s="50">
        <f t="shared" si="0"/>
        <v>0</v>
      </c>
    </row>
    <row r="123" spans="1:5">
      <c r="A123" s="34">
        <v>2012</v>
      </c>
      <c r="B123" s="153" t="s">
        <v>112</v>
      </c>
      <c r="C123" s="153" t="s">
        <v>112</v>
      </c>
      <c r="D123" s="153" t="s">
        <v>112</v>
      </c>
      <c r="E123" s="50">
        <f t="shared" si="0"/>
        <v>0</v>
      </c>
    </row>
    <row r="124" spans="1:5">
      <c r="A124" s="34">
        <v>2013</v>
      </c>
      <c r="B124" s="153" t="s">
        <v>112</v>
      </c>
      <c r="C124" s="153" t="s">
        <v>112</v>
      </c>
      <c r="D124" s="153" t="s">
        <v>112</v>
      </c>
      <c r="E124" s="50">
        <f t="shared" si="0"/>
        <v>0</v>
      </c>
    </row>
    <row r="125" spans="1:5">
      <c r="A125" s="34">
        <v>2014</v>
      </c>
      <c r="B125" s="153" t="s">
        <v>112</v>
      </c>
      <c r="C125" s="153" t="s">
        <v>112</v>
      </c>
      <c r="D125" s="153" t="s">
        <v>112</v>
      </c>
      <c r="E125" s="50">
        <f t="shared" si="0"/>
        <v>0</v>
      </c>
    </row>
    <row r="126" spans="1:5">
      <c r="A126" s="34">
        <v>2015</v>
      </c>
      <c r="B126" s="153" t="s">
        <v>112</v>
      </c>
      <c r="C126" s="153" t="s">
        <v>112</v>
      </c>
      <c r="D126" s="153" t="s">
        <v>112</v>
      </c>
      <c r="E126" s="50">
        <f>SUM(B126:D126)</f>
        <v>0</v>
      </c>
    </row>
    <row r="127" spans="1:5">
      <c r="A127" s="34">
        <v>2016</v>
      </c>
      <c r="B127" s="153" t="s">
        <v>112</v>
      </c>
      <c r="C127" s="153" t="s">
        <v>112</v>
      </c>
      <c r="D127" s="153" t="s">
        <v>112</v>
      </c>
      <c r="E127" s="50">
        <f t="shared" si="0"/>
        <v>0</v>
      </c>
    </row>
    <row r="128" spans="1:5">
      <c r="A128" s="34">
        <v>2017</v>
      </c>
      <c r="B128" s="153" t="s">
        <v>112</v>
      </c>
      <c r="C128" s="153" t="s">
        <v>112</v>
      </c>
      <c r="D128" s="153" t="s">
        <v>112</v>
      </c>
      <c r="E128" s="50">
        <f t="shared" si="0"/>
        <v>0</v>
      </c>
    </row>
    <row r="129" spans="1:14">
      <c r="A129" s="34">
        <v>2018</v>
      </c>
      <c r="B129" s="153" t="s">
        <v>112</v>
      </c>
      <c r="C129" s="153" t="s">
        <v>112</v>
      </c>
      <c r="D129" s="153" t="s">
        <v>112</v>
      </c>
      <c r="E129" s="50">
        <f t="shared" si="0"/>
        <v>0</v>
      </c>
    </row>
    <row r="130" spans="1:14">
      <c r="A130" s="34">
        <v>2019</v>
      </c>
      <c r="B130" s="153" t="s">
        <v>112</v>
      </c>
      <c r="C130" s="153" t="s">
        <v>112</v>
      </c>
      <c r="D130" s="153" t="s">
        <v>112</v>
      </c>
      <c r="E130" s="50">
        <f t="shared" si="0"/>
        <v>0</v>
      </c>
    </row>
    <row r="131" spans="1:14">
      <c r="A131" s="34">
        <v>2020</v>
      </c>
      <c r="B131" s="153" t="s">
        <v>112</v>
      </c>
      <c r="C131" s="153" t="s">
        <v>112</v>
      </c>
      <c r="D131" s="153" t="s">
        <v>112</v>
      </c>
      <c r="E131" s="50">
        <f>SUM(B131:D131)</f>
        <v>0</v>
      </c>
      <c r="G131" s="45"/>
    </row>
    <row r="132" spans="1:14">
      <c r="A132" s="34">
        <v>2021</v>
      </c>
      <c r="B132" s="153" t="s">
        <v>112</v>
      </c>
      <c r="C132" s="153" t="s">
        <v>112</v>
      </c>
      <c r="D132" s="153" t="s">
        <v>112</v>
      </c>
      <c r="E132" s="50">
        <f t="shared" si="0"/>
        <v>0</v>
      </c>
    </row>
    <row r="133" spans="1:14">
      <c r="A133" s="34">
        <v>2022</v>
      </c>
      <c r="B133" s="153" t="s">
        <v>112</v>
      </c>
      <c r="C133" s="153" t="s">
        <v>112</v>
      </c>
      <c r="D133" s="153" t="s">
        <v>112</v>
      </c>
      <c r="E133" s="50">
        <f>SUM(B133:D133)</f>
        <v>0</v>
      </c>
    </row>
    <row r="134" spans="1:14">
      <c r="A134" s="34">
        <v>2023</v>
      </c>
      <c r="B134" s="153" t="s">
        <v>112</v>
      </c>
      <c r="C134" s="153" t="s">
        <v>112</v>
      </c>
      <c r="D134" s="153" t="s">
        <v>112</v>
      </c>
      <c r="E134" s="50">
        <f t="shared" ref="E134" si="1">SUM(B134:D134)</f>
        <v>0</v>
      </c>
      <c r="I134" s="45"/>
      <c r="J134" s="45"/>
      <c r="K134" s="45"/>
      <c r="L134" s="45"/>
      <c r="M134" s="45"/>
      <c r="N134" s="45"/>
    </row>
    <row r="135" spans="1:14">
      <c r="A135" s="143" t="s">
        <v>48</v>
      </c>
      <c r="B135" s="153" t="s">
        <v>112</v>
      </c>
      <c r="C135" s="153" t="s">
        <v>112</v>
      </c>
      <c r="D135" s="153" t="s">
        <v>112</v>
      </c>
      <c r="E135" s="50">
        <f>SUM(B135:D135)</f>
        <v>0</v>
      </c>
    </row>
    <row r="136" spans="1:14">
      <c r="B136" s="138"/>
      <c r="C136" s="138"/>
      <c r="D136" s="138"/>
    </row>
    <row r="137" spans="1:14">
      <c r="A137" s="32" t="s">
        <v>108</v>
      </c>
      <c r="B137" s="138"/>
    </row>
    <row r="138" spans="1:14">
      <c r="A138" s="32" t="s">
        <v>109</v>
      </c>
      <c r="B138" s="152" t="s">
        <v>112</v>
      </c>
      <c r="C138" s="152" t="s">
        <v>112</v>
      </c>
      <c r="D138" s="152" t="s">
        <v>112</v>
      </c>
    </row>
    <row r="139" spans="1:14">
      <c r="A139" s="32" t="s">
        <v>110</v>
      </c>
      <c r="B139" s="152" t="s">
        <v>112</v>
      </c>
      <c r="C139" s="152" t="s">
        <v>112</v>
      </c>
      <c r="D139" s="152" t="s">
        <v>112</v>
      </c>
    </row>
    <row r="140" spans="1:14">
      <c r="A140" s="32" t="s">
        <v>76</v>
      </c>
      <c r="B140" s="152" t="s">
        <v>112</v>
      </c>
      <c r="C140" s="152" t="s">
        <v>112</v>
      </c>
      <c r="D140" s="152" t="s">
        <v>112</v>
      </c>
    </row>
    <row r="141" spans="1:14">
      <c r="A141" s="32" t="s">
        <v>77</v>
      </c>
      <c r="B141" s="152" t="s">
        <v>112</v>
      </c>
      <c r="C141" s="152" t="s">
        <v>112</v>
      </c>
      <c r="D141" s="152" t="s">
        <v>112</v>
      </c>
    </row>
    <row r="142" spans="1:14">
      <c r="A142" s="32" t="s">
        <v>78</v>
      </c>
      <c r="B142" s="152" t="s">
        <v>112</v>
      </c>
      <c r="C142" s="152" t="s">
        <v>112</v>
      </c>
      <c r="D142" s="152" t="s">
        <v>112</v>
      </c>
    </row>
  </sheetData>
  <mergeCells count="3">
    <mergeCell ref="A77:F77"/>
    <mergeCell ref="A39:F39"/>
    <mergeCell ref="A2:F2"/>
  </mergeCells>
  <phoneticPr fontId="69" type="noConversion"/>
  <pageMargins left="0.7" right="0.7" top="0.17" bottom="0.17" header="0.3" footer="0.3"/>
  <pageSetup scale="35" orientation="portrait" r:id="rId1"/>
  <headerFooter>
    <oddHeader>&amp;C&amp;"-,Bold"PUBLIC DISCLOSURE&amp;R&amp;8&amp;F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C780D-FA33-44C0-BC77-008DEF6E4F78}">
  <dimension ref="A1:AQ138"/>
  <sheetViews>
    <sheetView view="pageLayout" zoomScaleNormal="100" workbookViewId="0"/>
  </sheetViews>
  <sheetFormatPr defaultRowHeight="14.4"/>
  <cols>
    <col min="1" max="1" width="13.33203125" customWidth="1"/>
    <col min="2" max="2" width="16" customWidth="1"/>
    <col min="3" max="3" width="25.6640625" customWidth="1"/>
    <col min="4" max="4" width="19.6640625" customWidth="1"/>
    <col min="5" max="5" width="14.6640625" customWidth="1"/>
    <col min="6" max="6" width="13.5546875" customWidth="1"/>
    <col min="7" max="7" width="12.5546875" bestFit="1" customWidth="1"/>
    <col min="8" max="11" width="13.6640625" customWidth="1"/>
    <col min="12" max="12" width="16.5546875" customWidth="1"/>
    <col min="13" max="13" width="19.6640625" bestFit="1" customWidth="1"/>
    <col min="14" max="14" width="21.5546875" bestFit="1" customWidth="1"/>
    <col min="15" max="15" width="17.33203125" bestFit="1" customWidth="1"/>
    <col min="16" max="16" width="7.5546875" customWidth="1"/>
    <col min="17" max="17" width="19.5546875" bestFit="1" customWidth="1"/>
    <col min="18" max="18" width="12.33203125" customWidth="1"/>
    <col min="19" max="19" width="13.33203125" customWidth="1"/>
    <col min="20" max="20" width="11.33203125" customWidth="1"/>
    <col min="21" max="25" width="9.6640625" customWidth="1"/>
    <col min="26" max="26" width="9.33203125" customWidth="1"/>
    <col min="27" max="27" width="7.33203125" customWidth="1"/>
    <col min="29" max="29" width="12.33203125" customWidth="1"/>
    <col min="32" max="32" width="13" bestFit="1" customWidth="1"/>
    <col min="33" max="33" width="12.44140625" bestFit="1" customWidth="1"/>
    <col min="34" max="34" width="9.33203125" customWidth="1"/>
    <col min="36" max="36" width="13" bestFit="1" customWidth="1"/>
    <col min="37" max="37" width="13.6640625" bestFit="1" customWidth="1"/>
    <col min="38" max="38" width="9.33203125" bestFit="1" customWidth="1"/>
    <col min="43" max="43" width="11.33203125" bestFit="1" customWidth="1"/>
  </cols>
  <sheetData>
    <row r="1" spans="1:42" ht="21">
      <c r="A1" s="51" t="s">
        <v>95</v>
      </c>
      <c r="B1" s="52"/>
      <c r="C1" s="52"/>
      <c r="D1" s="52"/>
      <c r="E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1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</row>
    <row r="2" spans="1:42" ht="21">
      <c r="A2" s="53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 t="s">
        <v>69</v>
      </c>
      <c r="AB2" s="123" t="str">
        <f>Q15</f>
        <v xml:space="preserve">   1.  use 2014-2023 regress eqn beg 2024 (unadj to 2024)</v>
      </c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</row>
    <row r="3" spans="1:42" ht="42" customHeight="1" thickBot="1">
      <c r="A3" s="52"/>
      <c r="B3" s="195" t="s">
        <v>0</v>
      </c>
      <c r="C3" s="195"/>
      <c r="D3" s="195"/>
      <c r="E3" s="195"/>
      <c r="F3" s="195"/>
      <c r="G3" s="195"/>
      <c r="H3" s="195"/>
      <c r="I3" s="195"/>
      <c r="J3" s="195"/>
      <c r="K3" s="195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52"/>
      <c r="AA3" s="52"/>
      <c r="AB3" s="123" t="str">
        <f>Q16</f>
        <v xml:space="preserve">   2.  use est 2024, use 2014-2023 regress eqn beg 2025</v>
      </c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</row>
    <row r="4" spans="1:42" ht="47.25" customHeight="1" thickBot="1">
      <c r="A4" s="52"/>
      <c r="B4" s="54"/>
      <c r="C4" s="55" t="s">
        <v>62</v>
      </c>
      <c r="D4" s="196" t="s">
        <v>1</v>
      </c>
      <c r="E4" s="197"/>
      <c r="F4" s="197"/>
      <c r="G4" s="198"/>
      <c r="H4" s="196" t="s">
        <v>2</v>
      </c>
      <c r="I4" s="197"/>
      <c r="J4" s="197"/>
      <c r="K4" s="198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52"/>
      <c r="AA4" s="52"/>
      <c r="AB4" s="123" t="str">
        <f>Q17</f>
        <v xml:space="preserve">   3.  use 2014-2023 regr eqn, adj'd to est 2024</v>
      </c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</row>
    <row r="5" spans="1:42" ht="53.25" customHeight="1" thickBot="1">
      <c r="A5" s="52" t="s">
        <v>66</v>
      </c>
      <c r="B5" s="56" t="s">
        <v>4</v>
      </c>
      <c r="C5" s="57" t="s">
        <v>5</v>
      </c>
      <c r="D5" s="58" t="s">
        <v>6</v>
      </c>
      <c r="E5" s="56" t="s">
        <v>8</v>
      </c>
      <c r="F5" s="57" t="s">
        <v>9</v>
      </c>
      <c r="G5" s="59" t="s">
        <v>10</v>
      </c>
      <c r="H5" s="56" t="s">
        <v>8</v>
      </c>
      <c r="I5" s="60" t="s">
        <v>9</v>
      </c>
      <c r="J5" s="59" t="s">
        <v>10</v>
      </c>
      <c r="K5" s="61" t="s">
        <v>7</v>
      </c>
      <c r="L5" s="92" t="s">
        <v>75</v>
      </c>
      <c r="M5" s="92"/>
      <c r="N5" s="92"/>
      <c r="O5" s="92"/>
      <c r="P5" s="92"/>
      <c r="Q5" s="102" t="s">
        <v>80</v>
      </c>
      <c r="R5" s="92"/>
      <c r="S5" s="92"/>
      <c r="T5" s="92"/>
      <c r="U5" s="92"/>
      <c r="V5" s="92"/>
      <c r="W5" s="92"/>
      <c r="X5" s="92"/>
      <c r="Y5" s="92"/>
      <c r="Z5" s="52"/>
      <c r="AA5" s="52"/>
      <c r="AB5" s="52"/>
      <c r="AC5" s="52"/>
      <c r="AD5" s="52"/>
      <c r="AE5" s="52"/>
      <c r="AF5" s="194"/>
      <c r="AG5" s="194"/>
      <c r="AH5" s="194"/>
      <c r="AI5" s="52"/>
      <c r="AJ5" s="52"/>
      <c r="AK5" s="52"/>
      <c r="AL5" s="52"/>
      <c r="AM5" s="52"/>
      <c r="AN5" s="52"/>
      <c r="AO5" s="52"/>
      <c r="AP5" s="52"/>
    </row>
    <row r="6" spans="1:42" ht="15" thickBot="1">
      <c r="A6" s="52"/>
      <c r="B6" s="146">
        <v>2007</v>
      </c>
      <c r="C6" s="154" t="s">
        <v>112</v>
      </c>
      <c r="D6" s="154" t="s">
        <v>112</v>
      </c>
      <c r="E6" s="154" t="s">
        <v>112</v>
      </c>
      <c r="F6" s="154" t="s">
        <v>112</v>
      </c>
      <c r="G6" s="154" t="s">
        <v>112</v>
      </c>
      <c r="H6" s="154" t="s">
        <v>112</v>
      </c>
      <c r="I6" s="154" t="s">
        <v>112</v>
      </c>
      <c r="J6" s="154" t="s">
        <v>112</v>
      </c>
      <c r="K6" s="1"/>
      <c r="P6" s="122" t="s">
        <v>98</v>
      </c>
      <c r="Q6" t="s">
        <v>81</v>
      </c>
      <c r="R6" s="41" t="s">
        <v>8</v>
      </c>
      <c r="S6" s="41" t="s">
        <v>9</v>
      </c>
      <c r="T6" s="41" t="s">
        <v>10</v>
      </c>
      <c r="Z6" s="52"/>
      <c r="AA6" s="190" t="s">
        <v>26</v>
      </c>
      <c r="AB6" s="191"/>
      <c r="AC6" s="191"/>
      <c r="AD6" s="192"/>
      <c r="AE6" s="52"/>
      <c r="AF6" s="52" t="s">
        <v>72</v>
      </c>
      <c r="AG6" s="52"/>
      <c r="AH6" s="52"/>
      <c r="AI6" s="52"/>
      <c r="AJ6" s="52" t="s">
        <v>99</v>
      </c>
      <c r="AK6" s="52"/>
      <c r="AL6" s="52"/>
      <c r="AM6" s="52"/>
      <c r="AN6" s="52"/>
      <c r="AO6" s="52"/>
      <c r="AP6" s="52"/>
    </row>
    <row r="7" spans="1:42">
      <c r="A7" s="52"/>
      <c r="B7" s="9">
        <v>2008</v>
      </c>
      <c r="C7" s="155" t="s">
        <v>112</v>
      </c>
      <c r="D7" s="156" t="s">
        <v>112</v>
      </c>
      <c r="E7" s="157" t="s">
        <v>112</v>
      </c>
      <c r="F7" s="157" t="s">
        <v>112</v>
      </c>
      <c r="G7" s="157" t="s">
        <v>112</v>
      </c>
      <c r="H7" s="3"/>
      <c r="I7" s="4"/>
      <c r="J7" s="4"/>
      <c r="K7" s="5"/>
      <c r="L7" s="179" t="s">
        <v>112</v>
      </c>
      <c r="O7" t="s">
        <v>96</v>
      </c>
      <c r="P7" s="106">
        <v>1</v>
      </c>
      <c r="Q7" s="120" t="str">
        <f>'INPUT Totals Summary'!A139</f>
        <v>2 yr avg</v>
      </c>
      <c r="R7" s="181" t="s">
        <v>112</v>
      </c>
      <c r="S7" s="181" t="s">
        <v>112</v>
      </c>
      <c r="T7" s="182" t="s">
        <v>112</v>
      </c>
      <c r="Z7" s="52"/>
      <c r="AA7" s="15"/>
      <c r="AB7" s="16" t="s">
        <v>27</v>
      </c>
      <c r="AC7" s="184" t="s">
        <v>112</v>
      </c>
      <c r="AD7" s="17"/>
      <c r="AE7" s="52"/>
      <c r="AF7" s="184" t="s">
        <v>112</v>
      </c>
      <c r="AG7" s="184" t="s">
        <v>112</v>
      </c>
      <c r="AH7" s="62"/>
      <c r="AI7" s="52"/>
      <c r="AJ7" s="184" t="s">
        <v>112</v>
      </c>
      <c r="AK7" s="184" t="s">
        <v>112</v>
      </c>
      <c r="AL7" s="62"/>
      <c r="AM7" s="52"/>
      <c r="AN7" s="52"/>
      <c r="AO7" s="52"/>
      <c r="AP7" s="52"/>
    </row>
    <row r="8" spans="1:42">
      <c r="A8" s="52"/>
      <c r="B8" s="9">
        <v>2009</v>
      </c>
      <c r="C8" s="155" t="s">
        <v>112</v>
      </c>
      <c r="D8" s="156" t="s">
        <v>112</v>
      </c>
      <c r="E8" s="157" t="s">
        <v>112</v>
      </c>
      <c r="F8" s="157" t="s">
        <v>112</v>
      </c>
      <c r="G8" s="157" t="s">
        <v>112</v>
      </c>
      <c r="H8" s="3"/>
      <c r="I8" s="4"/>
      <c r="J8" s="4"/>
      <c r="K8" s="5"/>
      <c r="L8" s="179" t="s">
        <v>112</v>
      </c>
      <c r="O8" t="s">
        <v>97</v>
      </c>
      <c r="P8" s="108">
        <v>2</v>
      </c>
      <c r="Q8" s="32" t="str">
        <f>'INPUT Totals Summary'!A140</f>
        <v>3 yr avg</v>
      </c>
      <c r="R8" s="183" t="s">
        <v>112</v>
      </c>
      <c r="S8" s="183" t="s">
        <v>112</v>
      </c>
      <c r="T8" s="184" t="s">
        <v>112</v>
      </c>
      <c r="Z8" s="52"/>
      <c r="AA8" s="18"/>
      <c r="AB8" s="19" t="s">
        <v>28</v>
      </c>
      <c r="AC8" s="184" t="s">
        <v>112</v>
      </c>
      <c r="AD8" s="21"/>
      <c r="AE8" s="52"/>
      <c r="AF8" s="184" t="s">
        <v>112</v>
      </c>
      <c r="AG8" s="184" t="s">
        <v>112</v>
      </c>
      <c r="AH8" s="62"/>
      <c r="AI8" s="52"/>
      <c r="AJ8" s="184" t="s">
        <v>112</v>
      </c>
      <c r="AK8" s="184" t="s">
        <v>112</v>
      </c>
      <c r="AL8" s="62"/>
      <c r="AM8" s="52"/>
      <c r="AN8" s="52"/>
      <c r="AO8" s="52"/>
      <c r="AP8" s="52"/>
    </row>
    <row r="9" spans="1:42">
      <c r="B9" s="9">
        <v>2010</v>
      </c>
      <c r="C9" s="155" t="s">
        <v>112</v>
      </c>
      <c r="D9" s="156" t="s">
        <v>112</v>
      </c>
      <c r="E9" s="157" t="s">
        <v>112</v>
      </c>
      <c r="F9" s="157" t="s">
        <v>112</v>
      </c>
      <c r="G9" s="157" t="s">
        <v>112</v>
      </c>
      <c r="H9" s="3"/>
      <c r="I9" s="4"/>
      <c r="J9" s="4"/>
      <c r="K9" s="5"/>
      <c r="L9" s="179" t="s">
        <v>112</v>
      </c>
      <c r="P9" s="108">
        <v>3</v>
      </c>
      <c r="Q9" s="32" t="str">
        <f>'INPUT Totals Summary'!A141</f>
        <v>5 yr avg</v>
      </c>
      <c r="R9" s="183" t="s">
        <v>112</v>
      </c>
      <c r="S9" s="183" t="s">
        <v>112</v>
      </c>
      <c r="T9" s="184" t="s">
        <v>112</v>
      </c>
      <c r="Z9" s="52"/>
      <c r="AA9" s="18"/>
      <c r="AB9" s="19" t="s">
        <v>29</v>
      </c>
      <c r="AC9" s="186" t="s">
        <v>112</v>
      </c>
      <c r="AD9" s="21"/>
      <c r="AE9" s="52"/>
      <c r="AF9" s="184" t="s">
        <v>112</v>
      </c>
      <c r="AG9" s="184" t="s">
        <v>112</v>
      </c>
      <c r="AH9" s="62"/>
      <c r="AI9" s="52"/>
      <c r="AJ9" s="184" t="s">
        <v>112</v>
      </c>
      <c r="AK9" s="184" t="s">
        <v>112</v>
      </c>
      <c r="AL9" s="62"/>
      <c r="AM9" s="52"/>
      <c r="AN9" s="52"/>
      <c r="AO9" s="52"/>
      <c r="AP9" s="52"/>
    </row>
    <row r="10" spans="1:42">
      <c r="B10" s="9">
        <v>2011</v>
      </c>
      <c r="C10" s="155" t="s">
        <v>112</v>
      </c>
      <c r="D10" s="156" t="s">
        <v>112</v>
      </c>
      <c r="E10" s="157" t="s">
        <v>112</v>
      </c>
      <c r="F10" s="157" t="s">
        <v>112</v>
      </c>
      <c r="G10" s="157" t="s">
        <v>112</v>
      </c>
      <c r="H10" s="3"/>
      <c r="I10" s="4"/>
      <c r="J10" s="4"/>
      <c r="K10" s="5"/>
      <c r="L10" s="179" t="s">
        <v>112</v>
      </c>
      <c r="M10" t="s">
        <v>73</v>
      </c>
      <c r="P10" s="109">
        <v>4</v>
      </c>
      <c r="Q10" s="121" t="str">
        <f>'INPUT Totals Summary'!A142</f>
        <v>10 yr avg</v>
      </c>
      <c r="R10" s="185" t="s">
        <v>112</v>
      </c>
      <c r="S10" s="185" t="s">
        <v>112</v>
      </c>
      <c r="T10" s="186" t="s">
        <v>112</v>
      </c>
      <c r="Z10" s="52"/>
      <c r="AA10" s="18"/>
      <c r="AB10" s="20"/>
      <c r="AC10" s="20"/>
      <c r="AD10" s="21"/>
      <c r="AE10" s="52"/>
      <c r="AF10" s="184" t="s">
        <v>112</v>
      </c>
      <c r="AG10" s="184" t="s">
        <v>112</v>
      </c>
      <c r="AH10" s="62"/>
      <c r="AI10" s="52"/>
      <c r="AJ10" s="184" t="s">
        <v>112</v>
      </c>
      <c r="AK10" s="184" t="s">
        <v>112</v>
      </c>
      <c r="AL10" s="62"/>
      <c r="AM10" s="52"/>
      <c r="AN10" s="52"/>
      <c r="AO10" s="52"/>
      <c r="AP10" s="52"/>
    </row>
    <row r="11" spans="1:42" ht="15" thickBot="1">
      <c r="A11" s="52"/>
      <c r="B11" s="9">
        <v>2012</v>
      </c>
      <c r="C11" s="155" t="s">
        <v>112</v>
      </c>
      <c r="D11" s="156" t="s">
        <v>112</v>
      </c>
      <c r="E11" s="157" t="s">
        <v>112</v>
      </c>
      <c r="F11" s="157" t="s">
        <v>112</v>
      </c>
      <c r="G11" s="157" t="s">
        <v>112</v>
      </c>
      <c r="H11" s="3"/>
      <c r="I11" s="4"/>
      <c r="J11" s="4"/>
      <c r="K11" s="5"/>
      <c r="L11" s="179" t="s">
        <v>112</v>
      </c>
      <c r="M11" s="66" t="s">
        <v>74</v>
      </c>
      <c r="N11" s="66" t="s">
        <v>104</v>
      </c>
      <c r="O11" s="66"/>
      <c r="P11" s="66" t="s">
        <v>4</v>
      </c>
      <c r="Z11" s="52"/>
      <c r="AA11" s="22"/>
      <c r="AB11" s="23"/>
      <c r="AC11" s="63" t="s">
        <v>30</v>
      </c>
      <c r="AD11" s="24"/>
      <c r="AE11" s="52"/>
      <c r="AF11" s="184" t="s">
        <v>112</v>
      </c>
      <c r="AG11" s="184" t="s">
        <v>112</v>
      </c>
      <c r="AH11" s="62"/>
      <c r="AI11" s="52"/>
      <c r="AJ11" s="184" t="s">
        <v>112</v>
      </c>
      <c r="AK11" s="184" t="s">
        <v>112</v>
      </c>
      <c r="AL11" s="62"/>
      <c r="AM11" s="52"/>
      <c r="AN11" s="52"/>
      <c r="AO11" s="52"/>
      <c r="AP11" s="52"/>
    </row>
    <row r="12" spans="1:42" ht="15" thickBot="1">
      <c r="A12" s="52"/>
      <c r="B12" s="9">
        <v>2013</v>
      </c>
      <c r="C12" s="155" t="s">
        <v>112</v>
      </c>
      <c r="D12" s="156" t="s">
        <v>112</v>
      </c>
      <c r="E12" s="157" t="s">
        <v>112</v>
      </c>
      <c r="F12" s="157" t="s">
        <v>112</v>
      </c>
      <c r="G12" s="157" t="s">
        <v>112</v>
      </c>
      <c r="H12" s="3"/>
      <c r="I12" s="4"/>
      <c r="J12" s="4"/>
      <c r="K12" s="5"/>
      <c r="L12" s="179" t="s">
        <v>112</v>
      </c>
      <c r="P12">
        <f t="shared" ref="P12:P48" si="0">B12</f>
        <v>2013</v>
      </c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</row>
    <row r="13" spans="1:42" ht="15" thickBot="1">
      <c r="A13" s="52">
        <v>1</v>
      </c>
      <c r="B13" s="9">
        <v>2014</v>
      </c>
      <c r="C13" s="155" t="s">
        <v>112</v>
      </c>
      <c r="D13" s="156" t="s">
        <v>112</v>
      </c>
      <c r="E13" s="157" t="s">
        <v>112</v>
      </c>
      <c r="F13" s="157" t="s">
        <v>112</v>
      </c>
      <c r="G13" s="157" t="s">
        <v>112</v>
      </c>
      <c r="H13" s="3"/>
      <c r="I13" s="4"/>
      <c r="J13" s="4"/>
      <c r="K13" s="5"/>
      <c r="L13" s="179" t="s">
        <v>112</v>
      </c>
      <c r="M13" s="180" t="str">
        <f>VLOOKUP($R$13,Shares,3,FALSE)</f>
        <v>REDACTED</v>
      </c>
      <c r="N13" s="180" t="str">
        <f>VLOOKUP($R$13,Shares,4,FALSE)</f>
        <v>REDACTED</v>
      </c>
      <c r="O13" s="180" t="str">
        <f>VLOOKUP($R$13,Shares,5,FALSE)</f>
        <v>REDACTED</v>
      </c>
      <c r="P13">
        <f t="shared" si="0"/>
        <v>2014</v>
      </c>
      <c r="Q13" s="99" t="s">
        <v>79</v>
      </c>
      <c r="R13" s="100">
        <v>2</v>
      </c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</row>
    <row r="14" spans="1:42" ht="15" thickBot="1">
      <c r="A14" s="52">
        <v>2</v>
      </c>
      <c r="B14" s="9">
        <v>2015</v>
      </c>
      <c r="C14" s="155" t="s">
        <v>112</v>
      </c>
      <c r="D14" s="156" t="s">
        <v>112</v>
      </c>
      <c r="E14" s="157" t="s">
        <v>112</v>
      </c>
      <c r="F14" s="157" t="s">
        <v>112</v>
      </c>
      <c r="G14" s="157" t="s">
        <v>112</v>
      </c>
      <c r="H14" s="6"/>
      <c r="I14" s="7"/>
      <c r="J14" s="7"/>
      <c r="K14" s="8"/>
      <c r="L14" s="179" t="s">
        <v>112</v>
      </c>
      <c r="M14" s="64"/>
      <c r="N14" s="64"/>
      <c r="O14" s="64"/>
      <c r="P14">
        <f t="shared" si="0"/>
        <v>2015</v>
      </c>
      <c r="Q14" s="99" t="s">
        <v>70</v>
      </c>
      <c r="R14" s="100">
        <v>3</v>
      </c>
      <c r="S14" s="29"/>
      <c r="T14" s="29"/>
      <c r="U14" s="29"/>
      <c r="V14" s="29"/>
      <c r="W14" s="29"/>
      <c r="X14" s="29"/>
      <c r="Y14" s="29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</row>
    <row r="15" spans="1:42" ht="14.7" customHeight="1">
      <c r="A15" s="52">
        <v>3</v>
      </c>
      <c r="B15" s="9">
        <v>2016</v>
      </c>
      <c r="C15" s="155" t="s">
        <v>112</v>
      </c>
      <c r="D15" s="156" t="s">
        <v>112</v>
      </c>
      <c r="E15" s="157" t="s">
        <v>112</v>
      </c>
      <c r="F15" s="157" t="s">
        <v>112</v>
      </c>
      <c r="G15" s="157" t="s">
        <v>112</v>
      </c>
      <c r="H15" s="6"/>
      <c r="I15" s="7"/>
      <c r="J15" s="7"/>
      <c r="K15" s="8"/>
      <c r="L15" s="179" t="s">
        <v>112</v>
      </c>
      <c r="M15" s="179" t="s">
        <v>112</v>
      </c>
      <c r="N15" s="179" t="s">
        <v>112</v>
      </c>
      <c r="O15" s="64"/>
      <c r="P15">
        <f t="shared" si="0"/>
        <v>2016</v>
      </c>
      <c r="Q15" s="93" t="s">
        <v>102</v>
      </c>
      <c r="R15" s="93"/>
      <c r="S15" s="93"/>
      <c r="T15" s="93"/>
      <c r="U15" s="93"/>
      <c r="V15" s="93"/>
      <c r="W15" s="93"/>
      <c r="X15" s="93"/>
      <c r="Y15" s="93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</row>
    <row r="16" spans="1:42" ht="14.7" customHeight="1">
      <c r="A16" s="52">
        <v>4</v>
      </c>
      <c r="B16" s="9">
        <v>2017</v>
      </c>
      <c r="C16" s="155" t="s">
        <v>112</v>
      </c>
      <c r="D16" s="156" t="s">
        <v>112</v>
      </c>
      <c r="E16" s="157" t="s">
        <v>112</v>
      </c>
      <c r="F16" s="157" t="s">
        <v>112</v>
      </c>
      <c r="G16" s="157" t="s">
        <v>112</v>
      </c>
      <c r="H16" s="6"/>
      <c r="I16" s="7"/>
      <c r="J16" s="7"/>
      <c r="K16" s="8"/>
      <c r="L16" s="179" t="s">
        <v>112</v>
      </c>
      <c r="M16" s="179" t="s">
        <v>112</v>
      </c>
      <c r="N16" s="179" t="s">
        <v>112</v>
      </c>
      <c r="O16" s="64"/>
      <c r="P16">
        <f t="shared" si="0"/>
        <v>2017</v>
      </c>
      <c r="Q16" s="125" t="s">
        <v>100</v>
      </c>
      <c r="R16" s="30"/>
      <c r="S16" s="30"/>
      <c r="T16" s="30"/>
      <c r="U16" s="30"/>
      <c r="V16" s="30"/>
      <c r="W16" s="30"/>
      <c r="X16" s="30"/>
      <c r="Y16" s="30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</row>
    <row r="17" spans="1:43" ht="13.5" customHeight="1">
      <c r="A17" s="52">
        <v>5</v>
      </c>
      <c r="B17" s="9">
        <v>2018</v>
      </c>
      <c r="C17" s="155" t="s">
        <v>112</v>
      </c>
      <c r="D17" s="156" t="s">
        <v>112</v>
      </c>
      <c r="E17" s="157" t="s">
        <v>112</v>
      </c>
      <c r="F17" s="157" t="s">
        <v>112</v>
      </c>
      <c r="G17" s="157" t="s">
        <v>112</v>
      </c>
      <c r="H17" s="25"/>
      <c r="I17" s="26"/>
      <c r="J17" s="26"/>
      <c r="K17" s="27"/>
      <c r="L17" s="179" t="s">
        <v>112</v>
      </c>
      <c r="M17" s="179" t="s">
        <v>112</v>
      </c>
      <c r="N17" s="179" t="s">
        <v>112</v>
      </c>
      <c r="O17" s="64"/>
      <c r="P17">
        <f t="shared" si="0"/>
        <v>2018</v>
      </c>
      <c r="Q17" s="124" t="s">
        <v>101</v>
      </c>
      <c r="R17" s="30"/>
      <c r="S17" s="30"/>
      <c r="T17" s="30"/>
      <c r="U17" s="30"/>
      <c r="V17" s="30"/>
      <c r="W17" s="30"/>
      <c r="X17" s="30"/>
      <c r="Y17" s="30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</row>
    <row r="18" spans="1:43" ht="14.7" customHeight="1">
      <c r="A18" s="52">
        <v>6</v>
      </c>
      <c r="B18" s="9">
        <v>2019</v>
      </c>
      <c r="C18" s="155" t="s">
        <v>112</v>
      </c>
      <c r="D18" s="156" t="s">
        <v>112</v>
      </c>
      <c r="E18" s="157" t="s">
        <v>112</v>
      </c>
      <c r="F18" s="157" t="s">
        <v>112</v>
      </c>
      <c r="G18" s="157" t="s">
        <v>112</v>
      </c>
      <c r="H18" s="157" t="s">
        <v>112</v>
      </c>
      <c r="I18" s="157" t="s">
        <v>112</v>
      </c>
      <c r="J18" s="157" t="s">
        <v>112</v>
      </c>
      <c r="K18" s="157" t="s">
        <v>112</v>
      </c>
      <c r="L18" s="179" t="s">
        <v>112</v>
      </c>
      <c r="M18" s="179" t="s">
        <v>112</v>
      </c>
      <c r="N18" s="179" t="s">
        <v>112</v>
      </c>
      <c r="O18" s="64"/>
      <c r="P18">
        <f t="shared" si="0"/>
        <v>2019</v>
      </c>
      <c r="Q18" s="66"/>
      <c r="R18" s="66"/>
      <c r="S18" s="66"/>
      <c r="T18" s="66"/>
      <c r="U18" s="66"/>
      <c r="V18" s="66"/>
      <c r="W18" s="66"/>
      <c r="X18" s="66"/>
      <c r="Y18" s="66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</row>
    <row r="19" spans="1:43" ht="14.7" customHeight="1">
      <c r="A19" s="52">
        <v>7</v>
      </c>
      <c r="B19" s="9">
        <v>2020</v>
      </c>
      <c r="C19" s="155" t="s">
        <v>112</v>
      </c>
      <c r="D19" s="156" t="s">
        <v>112</v>
      </c>
      <c r="E19" s="157" t="s">
        <v>112</v>
      </c>
      <c r="F19" s="157" t="s">
        <v>112</v>
      </c>
      <c r="G19" s="157" t="s">
        <v>112</v>
      </c>
      <c r="H19" s="157" t="s">
        <v>112</v>
      </c>
      <c r="I19" s="157" t="s">
        <v>112</v>
      </c>
      <c r="J19" s="157" t="s">
        <v>112</v>
      </c>
      <c r="K19" s="157" t="s">
        <v>112</v>
      </c>
      <c r="L19" s="179" t="s">
        <v>112</v>
      </c>
      <c r="M19" s="179" t="s">
        <v>112</v>
      </c>
      <c r="N19" s="179" t="s">
        <v>112</v>
      </c>
      <c r="O19" s="64"/>
      <c r="P19">
        <f t="shared" si="0"/>
        <v>2020</v>
      </c>
      <c r="Q19" s="66"/>
      <c r="R19" s="126" t="s">
        <v>68</v>
      </c>
      <c r="S19" s="126"/>
      <c r="T19" s="126"/>
      <c r="U19" s="126"/>
      <c r="V19" s="127" t="s">
        <v>103</v>
      </c>
      <c r="W19" s="127"/>
      <c r="X19" s="127"/>
      <c r="Y19" s="127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2"/>
    </row>
    <row r="20" spans="1:43" ht="14.7" customHeight="1">
      <c r="A20" s="52">
        <v>8</v>
      </c>
      <c r="B20" s="9">
        <v>2021</v>
      </c>
      <c r="C20" s="155" t="s">
        <v>112</v>
      </c>
      <c r="D20" s="156" t="s">
        <v>112</v>
      </c>
      <c r="E20" s="157" t="s">
        <v>112</v>
      </c>
      <c r="F20" s="157" t="s">
        <v>112</v>
      </c>
      <c r="G20" s="157" t="s">
        <v>112</v>
      </c>
      <c r="H20" s="157" t="s">
        <v>112</v>
      </c>
      <c r="I20" s="157" t="s">
        <v>112</v>
      </c>
      <c r="J20" s="157" t="s">
        <v>112</v>
      </c>
      <c r="K20" s="157" t="s">
        <v>112</v>
      </c>
      <c r="L20" s="179" t="s">
        <v>112</v>
      </c>
      <c r="M20" s="179" t="s">
        <v>112</v>
      </c>
      <c r="N20" s="179" t="s">
        <v>112</v>
      </c>
      <c r="O20" s="64"/>
      <c r="P20">
        <f t="shared" si="0"/>
        <v>2021</v>
      </c>
      <c r="Q20" s="66" t="s">
        <v>67</v>
      </c>
      <c r="R20" s="66" t="s">
        <v>7</v>
      </c>
      <c r="S20" s="66" t="s">
        <v>8</v>
      </c>
      <c r="T20" s="66" t="s">
        <v>9</v>
      </c>
      <c r="U20" s="66" t="s">
        <v>10</v>
      </c>
      <c r="V20" s="66" t="s">
        <v>7</v>
      </c>
      <c r="W20" s="66" t="s">
        <v>8</v>
      </c>
      <c r="X20" s="66" t="s">
        <v>9</v>
      </c>
      <c r="Y20" s="66" t="s">
        <v>10</v>
      </c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</row>
    <row r="21" spans="1:43" ht="14.7" customHeight="1">
      <c r="A21" s="52">
        <v>9</v>
      </c>
      <c r="B21" s="9">
        <v>2022</v>
      </c>
      <c r="C21" s="155" t="s">
        <v>112</v>
      </c>
      <c r="D21" s="156" t="s">
        <v>112</v>
      </c>
      <c r="E21" s="157" t="s">
        <v>112</v>
      </c>
      <c r="F21" s="157" t="s">
        <v>112</v>
      </c>
      <c r="G21" s="157" t="s">
        <v>112</v>
      </c>
      <c r="H21" s="157" t="s">
        <v>112</v>
      </c>
      <c r="I21" s="157" t="s">
        <v>112</v>
      </c>
      <c r="J21" s="157" t="s">
        <v>112</v>
      </c>
      <c r="K21" s="157" t="s">
        <v>112</v>
      </c>
      <c r="L21" s="179" t="s">
        <v>112</v>
      </c>
      <c r="M21" s="179" t="s">
        <v>112</v>
      </c>
      <c r="N21" s="179" t="s">
        <v>112</v>
      </c>
      <c r="O21" s="64"/>
      <c r="P21">
        <f t="shared" si="0"/>
        <v>2022</v>
      </c>
      <c r="Q21" s="66"/>
      <c r="R21" s="66"/>
      <c r="S21" s="66"/>
      <c r="T21" s="66"/>
      <c r="U21" s="66"/>
      <c r="V21" s="66"/>
      <c r="W21" s="66"/>
      <c r="X21" s="66"/>
      <c r="Y21" s="66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</row>
    <row r="22" spans="1:43" ht="14.7" customHeight="1">
      <c r="A22" s="52">
        <v>10</v>
      </c>
      <c r="B22" s="9">
        <v>2023</v>
      </c>
      <c r="C22" s="155" t="s">
        <v>112</v>
      </c>
      <c r="D22" s="156" t="s">
        <v>112</v>
      </c>
      <c r="E22" s="157" t="s">
        <v>112</v>
      </c>
      <c r="F22" s="157" t="s">
        <v>112</v>
      </c>
      <c r="G22" s="157" t="s">
        <v>112</v>
      </c>
      <c r="H22" s="157" t="s">
        <v>112</v>
      </c>
      <c r="I22" s="157" t="s">
        <v>112</v>
      </c>
      <c r="J22" s="157" t="s">
        <v>112</v>
      </c>
      <c r="K22" s="157" t="s">
        <v>112</v>
      </c>
      <c r="L22" s="179" t="s">
        <v>112</v>
      </c>
      <c r="M22" s="179" t="s">
        <v>112</v>
      </c>
      <c r="N22" s="179" t="s">
        <v>112</v>
      </c>
      <c r="O22" s="64"/>
      <c r="P22">
        <f t="shared" si="0"/>
        <v>2023</v>
      </c>
      <c r="Q22" s="94"/>
      <c r="R22" s="95"/>
      <c r="S22" s="95"/>
      <c r="T22" s="95"/>
      <c r="U22" s="95"/>
      <c r="V22" s="95"/>
      <c r="W22" s="95"/>
      <c r="X22" s="95"/>
      <c r="Y22" s="95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</row>
    <row r="23" spans="1:43" ht="14.7" customHeight="1">
      <c r="A23" s="52">
        <v>11</v>
      </c>
      <c r="B23" s="9">
        <v>2024</v>
      </c>
      <c r="C23" s="155" t="s">
        <v>112</v>
      </c>
      <c r="D23" s="156" t="s">
        <v>112</v>
      </c>
      <c r="E23" s="158" t="s">
        <v>112</v>
      </c>
      <c r="F23" s="158" t="s">
        <v>112</v>
      </c>
      <c r="G23" s="158" t="s">
        <v>112</v>
      </c>
      <c r="H23" s="158" t="s">
        <v>112</v>
      </c>
      <c r="I23" s="158" t="s">
        <v>112</v>
      </c>
      <c r="J23" s="158" t="s">
        <v>112</v>
      </c>
      <c r="K23" s="158" t="s">
        <v>112</v>
      </c>
      <c r="L23" s="179" t="s">
        <v>112</v>
      </c>
      <c r="M23" s="179" t="s">
        <v>112</v>
      </c>
      <c r="N23" s="179" t="s">
        <v>112</v>
      </c>
      <c r="O23" s="64"/>
      <c r="P23">
        <f t="shared" si="0"/>
        <v>2024</v>
      </c>
      <c r="Q23" s="183" t="s">
        <v>112</v>
      </c>
      <c r="R23" s="183" t="s">
        <v>112</v>
      </c>
      <c r="S23" s="183" t="s">
        <v>112</v>
      </c>
      <c r="T23" s="183" t="s">
        <v>112</v>
      </c>
      <c r="U23" s="183" t="s">
        <v>112</v>
      </c>
      <c r="V23" s="183" t="s">
        <v>112</v>
      </c>
      <c r="W23" s="183" t="s">
        <v>112</v>
      </c>
      <c r="X23" s="183" t="s">
        <v>112</v>
      </c>
      <c r="Y23" s="183" t="s">
        <v>112</v>
      </c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</row>
    <row r="24" spans="1:43" ht="14.7" customHeight="1">
      <c r="A24" s="52">
        <v>12</v>
      </c>
      <c r="B24" s="9">
        <v>2025</v>
      </c>
      <c r="C24" s="10"/>
      <c r="D24" s="156" t="s">
        <v>112</v>
      </c>
      <c r="E24" s="158" t="s">
        <v>112</v>
      </c>
      <c r="F24" s="158" t="s">
        <v>112</v>
      </c>
      <c r="G24" s="158" t="s">
        <v>112</v>
      </c>
      <c r="H24" s="158" t="s">
        <v>112</v>
      </c>
      <c r="I24" s="158" t="s">
        <v>112</v>
      </c>
      <c r="J24" s="158" t="s">
        <v>112</v>
      </c>
      <c r="K24" s="158" t="s">
        <v>112</v>
      </c>
      <c r="L24" s="179" t="s">
        <v>112</v>
      </c>
      <c r="M24" s="179" t="s">
        <v>112</v>
      </c>
      <c r="N24" s="179" t="s">
        <v>112</v>
      </c>
      <c r="O24" s="64"/>
      <c r="P24">
        <f t="shared" si="0"/>
        <v>2025</v>
      </c>
      <c r="Q24" s="183" t="s">
        <v>112</v>
      </c>
      <c r="R24" s="183" t="s">
        <v>112</v>
      </c>
      <c r="S24" s="183" t="s">
        <v>112</v>
      </c>
      <c r="T24" s="183" t="s">
        <v>112</v>
      </c>
      <c r="U24" s="183" t="s">
        <v>112</v>
      </c>
      <c r="V24" s="183" t="s">
        <v>112</v>
      </c>
      <c r="W24" s="183" t="s">
        <v>112</v>
      </c>
      <c r="X24" s="183" t="s">
        <v>112</v>
      </c>
      <c r="Y24" s="183" t="s">
        <v>112</v>
      </c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</row>
    <row r="25" spans="1:43" ht="14.7" customHeight="1">
      <c r="A25" s="52">
        <v>13</v>
      </c>
      <c r="B25" s="9">
        <v>2026</v>
      </c>
      <c r="C25" s="10"/>
      <c r="D25" s="156" t="s">
        <v>112</v>
      </c>
      <c r="E25" s="158" t="s">
        <v>112</v>
      </c>
      <c r="F25" s="158" t="s">
        <v>112</v>
      </c>
      <c r="G25" s="158" t="s">
        <v>112</v>
      </c>
      <c r="H25" s="158" t="s">
        <v>112</v>
      </c>
      <c r="I25" s="158" t="s">
        <v>112</v>
      </c>
      <c r="J25" s="158" t="s">
        <v>112</v>
      </c>
      <c r="K25" s="158" t="s">
        <v>112</v>
      </c>
      <c r="L25" s="179" t="s">
        <v>112</v>
      </c>
      <c r="M25" s="179" t="s">
        <v>112</v>
      </c>
      <c r="N25" s="179" t="s">
        <v>112</v>
      </c>
      <c r="O25" s="64"/>
      <c r="P25">
        <f t="shared" si="0"/>
        <v>2026</v>
      </c>
      <c r="Q25" s="183" t="s">
        <v>112</v>
      </c>
      <c r="R25" s="183" t="s">
        <v>112</v>
      </c>
      <c r="S25" s="183" t="s">
        <v>112</v>
      </c>
      <c r="T25" s="183" t="s">
        <v>112</v>
      </c>
      <c r="U25" s="183" t="s">
        <v>112</v>
      </c>
      <c r="V25" s="183" t="s">
        <v>112</v>
      </c>
      <c r="W25" s="183" t="s">
        <v>112</v>
      </c>
      <c r="X25" s="183" t="s">
        <v>112</v>
      </c>
      <c r="Y25" s="183" t="s">
        <v>112</v>
      </c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</row>
    <row r="26" spans="1:43" ht="14.7" customHeight="1">
      <c r="A26" s="52">
        <v>14</v>
      </c>
      <c r="B26" s="9">
        <v>2027</v>
      </c>
      <c r="C26" s="10"/>
      <c r="D26" s="156" t="s">
        <v>112</v>
      </c>
      <c r="E26" s="158" t="s">
        <v>112</v>
      </c>
      <c r="F26" s="158" t="s">
        <v>112</v>
      </c>
      <c r="G26" s="158" t="s">
        <v>112</v>
      </c>
      <c r="H26" s="158" t="s">
        <v>112</v>
      </c>
      <c r="I26" s="158" t="s">
        <v>112</v>
      </c>
      <c r="J26" s="158" t="s">
        <v>112</v>
      </c>
      <c r="K26" s="158" t="s">
        <v>112</v>
      </c>
      <c r="L26" s="179" t="s">
        <v>112</v>
      </c>
      <c r="M26" s="179" t="s">
        <v>112</v>
      </c>
      <c r="N26" s="179" t="s">
        <v>112</v>
      </c>
      <c r="O26" s="64"/>
      <c r="P26">
        <f t="shared" si="0"/>
        <v>2027</v>
      </c>
      <c r="Q26" s="183" t="s">
        <v>112</v>
      </c>
      <c r="R26" s="183" t="s">
        <v>112</v>
      </c>
      <c r="S26" s="183" t="s">
        <v>112</v>
      </c>
      <c r="T26" s="183" t="s">
        <v>112</v>
      </c>
      <c r="U26" s="183" t="s">
        <v>112</v>
      </c>
      <c r="V26" s="183" t="s">
        <v>112</v>
      </c>
      <c r="W26" s="183" t="s">
        <v>112</v>
      </c>
      <c r="X26" s="183" t="s">
        <v>112</v>
      </c>
      <c r="Y26" s="183" t="s">
        <v>112</v>
      </c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</row>
    <row r="27" spans="1:43" ht="14.7" customHeight="1">
      <c r="A27" s="52">
        <v>15</v>
      </c>
      <c r="B27" s="9">
        <v>2028</v>
      </c>
      <c r="C27" s="10"/>
      <c r="D27" s="156" t="s">
        <v>112</v>
      </c>
      <c r="E27" s="158" t="s">
        <v>112</v>
      </c>
      <c r="F27" s="158" t="s">
        <v>112</v>
      </c>
      <c r="G27" s="158" t="s">
        <v>112</v>
      </c>
      <c r="H27" s="158" t="s">
        <v>112</v>
      </c>
      <c r="I27" s="158" t="s">
        <v>112</v>
      </c>
      <c r="J27" s="158" t="s">
        <v>112</v>
      </c>
      <c r="K27" s="158" t="s">
        <v>112</v>
      </c>
      <c r="L27" s="66"/>
      <c r="M27" s="179" t="s">
        <v>112</v>
      </c>
      <c r="N27" s="179" t="s">
        <v>112</v>
      </c>
      <c r="O27" s="64"/>
      <c r="P27">
        <f t="shared" si="0"/>
        <v>2028</v>
      </c>
      <c r="Q27" s="183" t="s">
        <v>112</v>
      </c>
      <c r="R27" s="183" t="s">
        <v>112</v>
      </c>
      <c r="S27" s="183" t="s">
        <v>112</v>
      </c>
      <c r="T27" s="183" t="s">
        <v>112</v>
      </c>
      <c r="U27" s="183" t="s">
        <v>112</v>
      </c>
      <c r="V27" s="183" t="s">
        <v>112</v>
      </c>
      <c r="W27" s="183" t="s">
        <v>112</v>
      </c>
      <c r="X27" s="183" t="s">
        <v>112</v>
      </c>
      <c r="Y27" s="183" t="s">
        <v>112</v>
      </c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</row>
    <row r="28" spans="1:43" ht="14.7" customHeight="1">
      <c r="A28" s="52">
        <v>16</v>
      </c>
      <c r="B28" s="9">
        <v>2029</v>
      </c>
      <c r="C28" s="10"/>
      <c r="D28" s="156" t="s">
        <v>112</v>
      </c>
      <c r="E28" s="158" t="s">
        <v>112</v>
      </c>
      <c r="F28" s="158" t="s">
        <v>112</v>
      </c>
      <c r="G28" s="158" t="s">
        <v>112</v>
      </c>
      <c r="H28" s="158" t="s">
        <v>112</v>
      </c>
      <c r="I28" s="158" t="s">
        <v>112</v>
      </c>
      <c r="J28" s="158" t="s">
        <v>112</v>
      </c>
      <c r="K28" s="158" t="s">
        <v>112</v>
      </c>
      <c r="L28" s="66"/>
      <c r="M28" s="179" t="s">
        <v>112</v>
      </c>
      <c r="N28" s="179" t="s">
        <v>112</v>
      </c>
      <c r="O28" s="64"/>
      <c r="P28">
        <f t="shared" si="0"/>
        <v>2029</v>
      </c>
      <c r="Q28" s="183" t="s">
        <v>112</v>
      </c>
      <c r="R28" s="183" t="s">
        <v>112</v>
      </c>
      <c r="S28" s="183" t="s">
        <v>112</v>
      </c>
      <c r="T28" s="183" t="s">
        <v>112</v>
      </c>
      <c r="U28" s="183" t="s">
        <v>112</v>
      </c>
      <c r="V28" s="183" t="s">
        <v>112</v>
      </c>
      <c r="W28" s="183" t="s">
        <v>112</v>
      </c>
      <c r="X28" s="183" t="s">
        <v>112</v>
      </c>
      <c r="Y28" s="183" t="s">
        <v>112</v>
      </c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</row>
    <row r="29" spans="1:43" ht="14.7" customHeight="1">
      <c r="A29" s="52">
        <v>17</v>
      </c>
      <c r="B29" s="9">
        <v>2030</v>
      </c>
      <c r="C29" s="10"/>
      <c r="D29" s="156" t="s">
        <v>112</v>
      </c>
      <c r="E29" s="158" t="s">
        <v>112</v>
      </c>
      <c r="F29" s="158" t="s">
        <v>112</v>
      </c>
      <c r="G29" s="158" t="s">
        <v>112</v>
      </c>
      <c r="H29" s="158" t="s">
        <v>112</v>
      </c>
      <c r="I29" s="158" t="s">
        <v>112</v>
      </c>
      <c r="J29" s="158" t="s">
        <v>112</v>
      </c>
      <c r="K29" s="158" t="s">
        <v>112</v>
      </c>
      <c r="L29" s="66"/>
      <c r="M29" s="179" t="s">
        <v>112</v>
      </c>
      <c r="N29" s="179" t="s">
        <v>112</v>
      </c>
      <c r="O29" s="64"/>
      <c r="P29">
        <f t="shared" si="0"/>
        <v>2030</v>
      </c>
      <c r="Q29" s="183" t="s">
        <v>112</v>
      </c>
      <c r="R29" s="183" t="s">
        <v>112</v>
      </c>
      <c r="S29" s="183" t="s">
        <v>112</v>
      </c>
      <c r="T29" s="183" t="s">
        <v>112</v>
      </c>
      <c r="U29" s="183" t="s">
        <v>112</v>
      </c>
      <c r="V29" s="183" t="s">
        <v>112</v>
      </c>
      <c r="W29" s="183" t="s">
        <v>112</v>
      </c>
      <c r="X29" s="183" t="s">
        <v>112</v>
      </c>
      <c r="Y29" s="183" t="s">
        <v>112</v>
      </c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</row>
    <row r="30" spans="1:43" ht="14.7" customHeight="1">
      <c r="A30" s="52">
        <v>18</v>
      </c>
      <c r="B30" s="9">
        <v>2031</v>
      </c>
      <c r="C30" s="10"/>
      <c r="D30" s="156" t="s">
        <v>112</v>
      </c>
      <c r="E30" s="158" t="s">
        <v>112</v>
      </c>
      <c r="F30" s="158" t="s">
        <v>112</v>
      </c>
      <c r="G30" s="158" t="s">
        <v>112</v>
      </c>
      <c r="H30" s="158" t="s">
        <v>112</v>
      </c>
      <c r="I30" s="158" t="s">
        <v>112</v>
      </c>
      <c r="J30" s="158" t="s">
        <v>112</v>
      </c>
      <c r="K30" s="158" t="s">
        <v>112</v>
      </c>
      <c r="L30" s="66"/>
      <c r="M30" s="179" t="s">
        <v>112</v>
      </c>
      <c r="N30" s="179" t="s">
        <v>112</v>
      </c>
      <c r="O30" s="64"/>
      <c r="P30">
        <f t="shared" si="0"/>
        <v>2031</v>
      </c>
      <c r="Q30" s="183" t="s">
        <v>112</v>
      </c>
      <c r="R30" s="183" t="s">
        <v>112</v>
      </c>
      <c r="S30" s="183" t="s">
        <v>112</v>
      </c>
      <c r="T30" s="183" t="s">
        <v>112</v>
      </c>
      <c r="U30" s="183" t="s">
        <v>112</v>
      </c>
      <c r="V30" s="183" t="s">
        <v>112</v>
      </c>
      <c r="W30" s="183" t="s">
        <v>112</v>
      </c>
      <c r="X30" s="183" t="s">
        <v>112</v>
      </c>
      <c r="Y30" s="183" t="s">
        <v>112</v>
      </c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</row>
    <row r="31" spans="1:43" ht="14.7" customHeight="1">
      <c r="A31" s="52">
        <v>19</v>
      </c>
      <c r="B31" s="9">
        <v>2032</v>
      </c>
      <c r="C31" s="10"/>
      <c r="D31" s="156" t="s">
        <v>112</v>
      </c>
      <c r="E31" s="158" t="s">
        <v>112</v>
      </c>
      <c r="F31" s="158" t="s">
        <v>112</v>
      </c>
      <c r="G31" s="158" t="s">
        <v>112</v>
      </c>
      <c r="H31" s="158" t="s">
        <v>112</v>
      </c>
      <c r="I31" s="158" t="s">
        <v>112</v>
      </c>
      <c r="J31" s="158" t="s">
        <v>112</v>
      </c>
      <c r="K31" s="158" t="s">
        <v>112</v>
      </c>
      <c r="L31" s="66"/>
      <c r="M31" s="179" t="s">
        <v>112</v>
      </c>
      <c r="N31" s="179" t="s">
        <v>112</v>
      </c>
      <c r="O31" s="64"/>
      <c r="P31">
        <f t="shared" si="0"/>
        <v>2032</v>
      </c>
      <c r="Q31" s="183" t="s">
        <v>112</v>
      </c>
      <c r="R31" s="183" t="s">
        <v>112</v>
      </c>
      <c r="S31" s="183" t="s">
        <v>112</v>
      </c>
      <c r="T31" s="183" t="s">
        <v>112</v>
      </c>
      <c r="U31" s="183" t="s">
        <v>112</v>
      </c>
      <c r="V31" s="183" t="s">
        <v>112</v>
      </c>
      <c r="W31" s="183" t="s">
        <v>112</v>
      </c>
      <c r="X31" s="183" t="s">
        <v>112</v>
      </c>
      <c r="Y31" s="183" t="s">
        <v>112</v>
      </c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</row>
    <row r="32" spans="1:43" ht="14.7" customHeight="1">
      <c r="A32" s="52">
        <v>20</v>
      </c>
      <c r="B32" s="9">
        <v>2033</v>
      </c>
      <c r="C32" s="10"/>
      <c r="D32" s="156" t="s">
        <v>112</v>
      </c>
      <c r="E32" s="158" t="s">
        <v>112</v>
      </c>
      <c r="F32" s="158" t="s">
        <v>112</v>
      </c>
      <c r="G32" s="158" t="s">
        <v>112</v>
      </c>
      <c r="H32" s="158" t="s">
        <v>112</v>
      </c>
      <c r="I32" s="158" t="s">
        <v>112</v>
      </c>
      <c r="J32" s="158" t="s">
        <v>112</v>
      </c>
      <c r="K32" s="158" t="s">
        <v>112</v>
      </c>
      <c r="L32" s="66"/>
      <c r="M32" s="179" t="s">
        <v>112</v>
      </c>
      <c r="N32" s="179" t="s">
        <v>112</v>
      </c>
      <c r="O32" s="64"/>
      <c r="P32">
        <f t="shared" si="0"/>
        <v>2033</v>
      </c>
      <c r="Q32" s="183" t="s">
        <v>112</v>
      </c>
      <c r="R32" s="183" t="s">
        <v>112</v>
      </c>
      <c r="S32" s="183" t="s">
        <v>112</v>
      </c>
      <c r="T32" s="183" t="s">
        <v>112</v>
      </c>
      <c r="U32" s="183" t="s">
        <v>112</v>
      </c>
      <c r="V32" s="183" t="s">
        <v>112</v>
      </c>
      <c r="W32" s="183" t="s">
        <v>112</v>
      </c>
      <c r="X32" s="183" t="s">
        <v>112</v>
      </c>
      <c r="Y32" s="183" t="s">
        <v>112</v>
      </c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</row>
    <row r="33" spans="1:42" ht="14.7" customHeight="1">
      <c r="A33" s="52">
        <v>21</v>
      </c>
      <c r="B33" s="9">
        <v>2034</v>
      </c>
      <c r="C33" s="10"/>
      <c r="D33" s="156" t="s">
        <v>112</v>
      </c>
      <c r="E33" s="158" t="s">
        <v>112</v>
      </c>
      <c r="F33" s="158" t="s">
        <v>112</v>
      </c>
      <c r="G33" s="158" t="s">
        <v>112</v>
      </c>
      <c r="H33" s="158" t="s">
        <v>112</v>
      </c>
      <c r="I33" s="158" t="s">
        <v>112</v>
      </c>
      <c r="J33" s="158" t="s">
        <v>112</v>
      </c>
      <c r="K33" s="158" t="s">
        <v>112</v>
      </c>
      <c r="L33" s="66"/>
      <c r="M33" s="179" t="s">
        <v>112</v>
      </c>
      <c r="N33" s="179" t="s">
        <v>112</v>
      </c>
      <c r="O33" s="64"/>
      <c r="P33">
        <f t="shared" si="0"/>
        <v>2034</v>
      </c>
      <c r="Q33" s="183" t="s">
        <v>112</v>
      </c>
      <c r="R33" s="183" t="s">
        <v>112</v>
      </c>
      <c r="S33" s="183" t="s">
        <v>112</v>
      </c>
      <c r="T33" s="183" t="s">
        <v>112</v>
      </c>
      <c r="U33" s="183" t="s">
        <v>112</v>
      </c>
      <c r="V33" s="183" t="s">
        <v>112</v>
      </c>
      <c r="W33" s="183" t="s">
        <v>112</v>
      </c>
      <c r="X33" s="183" t="s">
        <v>112</v>
      </c>
      <c r="Y33" s="183" t="s">
        <v>112</v>
      </c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</row>
    <row r="34" spans="1:42" ht="14.7" customHeight="1">
      <c r="A34" s="52">
        <v>22</v>
      </c>
      <c r="B34" s="9">
        <v>2035</v>
      </c>
      <c r="C34" s="10"/>
      <c r="D34" s="156" t="s">
        <v>112</v>
      </c>
      <c r="E34" s="158" t="s">
        <v>112</v>
      </c>
      <c r="F34" s="158" t="s">
        <v>112</v>
      </c>
      <c r="G34" s="158" t="s">
        <v>112</v>
      </c>
      <c r="H34" s="158" t="s">
        <v>112</v>
      </c>
      <c r="I34" s="158" t="s">
        <v>112</v>
      </c>
      <c r="J34" s="158" t="s">
        <v>112</v>
      </c>
      <c r="K34" s="158" t="s">
        <v>112</v>
      </c>
      <c r="L34" s="66"/>
      <c r="M34" s="179" t="s">
        <v>112</v>
      </c>
      <c r="N34" s="179" t="s">
        <v>112</v>
      </c>
      <c r="O34" s="64"/>
      <c r="P34">
        <f t="shared" si="0"/>
        <v>2035</v>
      </c>
      <c r="Q34" s="183" t="s">
        <v>112</v>
      </c>
      <c r="R34" s="183" t="s">
        <v>112</v>
      </c>
      <c r="S34" s="183" t="s">
        <v>112</v>
      </c>
      <c r="T34" s="183" t="s">
        <v>112</v>
      </c>
      <c r="U34" s="183" t="s">
        <v>112</v>
      </c>
      <c r="V34" s="183" t="s">
        <v>112</v>
      </c>
      <c r="W34" s="183" t="s">
        <v>112</v>
      </c>
      <c r="X34" s="183" t="s">
        <v>112</v>
      </c>
      <c r="Y34" s="183" t="s">
        <v>112</v>
      </c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</row>
    <row r="35" spans="1:42" ht="14.7" customHeight="1">
      <c r="A35" s="52">
        <v>23</v>
      </c>
      <c r="B35" s="9">
        <v>2036</v>
      </c>
      <c r="C35" s="10"/>
      <c r="D35" s="156" t="s">
        <v>112</v>
      </c>
      <c r="E35" s="158" t="s">
        <v>112</v>
      </c>
      <c r="F35" s="158" t="s">
        <v>112</v>
      </c>
      <c r="G35" s="158" t="s">
        <v>112</v>
      </c>
      <c r="H35" s="158" t="s">
        <v>112</v>
      </c>
      <c r="I35" s="158" t="s">
        <v>112</v>
      </c>
      <c r="J35" s="158" t="s">
        <v>112</v>
      </c>
      <c r="K35" s="158" t="s">
        <v>112</v>
      </c>
      <c r="L35" s="66"/>
      <c r="M35" s="179" t="s">
        <v>112</v>
      </c>
      <c r="N35" s="179" t="s">
        <v>112</v>
      </c>
      <c r="O35" s="64"/>
      <c r="P35">
        <f t="shared" si="0"/>
        <v>2036</v>
      </c>
      <c r="Q35" s="183" t="s">
        <v>112</v>
      </c>
      <c r="R35" s="183" t="s">
        <v>112</v>
      </c>
      <c r="S35" s="183" t="s">
        <v>112</v>
      </c>
      <c r="T35" s="183" t="s">
        <v>112</v>
      </c>
      <c r="U35" s="183" t="s">
        <v>112</v>
      </c>
      <c r="V35" s="183" t="s">
        <v>112</v>
      </c>
      <c r="W35" s="183" t="s">
        <v>112</v>
      </c>
      <c r="X35" s="183" t="s">
        <v>112</v>
      </c>
      <c r="Y35" s="183" t="s">
        <v>112</v>
      </c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</row>
    <row r="36" spans="1:42" ht="14.7" customHeight="1">
      <c r="A36" s="52">
        <v>24</v>
      </c>
      <c r="B36" s="9">
        <v>2037</v>
      </c>
      <c r="C36" s="10"/>
      <c r="D36" s="156" t="s">
        <v>112</v>
      </c>
      <c r="E36" s="158" t="s">
        <v>112</v>
      </c>
      <c r="F36" s="158" t="s">
        <v>112</v>
      </c>
      <c r="G36" s="158" t="s">
        <v>112</v>
      </c>
      <c r="H36" s="158" t="s">
        <v>112</v>
      </c>
      <c r="I36" s="158" t="s">
        <v>112</v>
      </c>
      <c r="J36" s="158" t="s">
        <v>112</v>
      </c>
      <c r="K36" s="158" t="s">
        <v>112</v>
      </c>
      <c r="L36" s="66"/>
      <c r="M36" s="179" t="s">
        <v>112</v>
      </c>
      <c r="N36" s="179" t="s">
        <v>112</v>
      </c>
      <c r="O36" s="64"/>
      <c r="P36">
        <f t="shared" si="0"/>
        <v>2037</v>
      </c>
      <c r="Q36" s="183" t="s">
        <v>112</v>
      </c>
      <c r="R36" s="183" t="s">
        <v>112</v>
      </c>
      <c r="S36" s="183" t="s">
        <v>112</v>
      </c>
      <c r="T36" s="183" t="s">
        <v>112</v>
      </c>
      <c r="U36" s="183" t="s">
        <v>112</v>
      </c>
      <c r="V36" s="183" t="s">
        <v>112</v>
      </c>
      <c r="W36" s="183" t="s">
        <v>112</v>
      </c>
      <c r="X36" s="183" t="s">
        <v>112</v>
      </c>
      <c r="Y36" s="183" t="s">
        <v>112</v>
      </c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</row>
    <row r="37" spans="1:42" ht="14.7" customHeight="1">
      <c r="A37" s="52">
        <v>25</v>
      </c>
      <c r="B37" s="9">
        <v>2038</v>
      </c>
      <c r="C37" s="10"/>
      <c r="D37" s="156" t="s">
        <v>112</v>
      </c>
      <c r="E37" s="158" t="s">
        <v>112</v>
      </c>
      <c r="F37" s="158" t="s">
        <v>112</v>
      </c>
      <c r="G37" s="158" t="s">
        <v>112</v>
      </c>
      <c r="H37" s="158" t="s">
        <v>112</v>
      </c>
      <c r="I37" s="158" t="s">
        <v>112</v>
      </c>
      <c r="J37" s="158" t="s">
        <v>112</v>
      </c>
      <c r="K37" s="158" t="s">
        <v>112</v>
      </c>
      <c r="L37" s="66"/>
      <c r="M37" s="179" t="s">
        <v>112</v>
      </c>
      <c r="N37" s="179" t="s">
        <v>112</v>
      </c>
      <c r="O37" s="64"/>
      <c r="P37">
        <f t="shared" si="0"/>
        <v>2038</v>
      </c>
      <c r="Q37" s="183" t="s">
        <v>112</v>
      </c>
      <c r="R37" s="183" t="s">
        <v>112</v>
      </c>
      <c r="S37" s="183" t="s">
        <v>112</v>
      </c>
      <c r="T37" s="183" t="s">
        <v>112</v>
      </c>
      <c r="U37" s="183" t="s">
        <v>112</v>
      </c>
      <c r="V37" s="183" t="s">
        <v>112</v>
      </c>
      <c r="W37" s="183" t="s">
        <v>112</v>
      </c>
      <c r="X37" s="183" t="s">
        <v>112</v>
      </c>
      <c r="Y37" s="183" t="s">
        <v>112</v>
      </c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</row>
    <row r="38" spans="1:42">
      <c r="A38" s="52">
        <v>26</v>
      </c>
      <c r="B38" s="11">
        <v>2039</v>
      </c>
      <c r="C38" s="159"/>
      <c r="D38" s="156" t="s">
        <v>112</v>
      </c>
      <c r="E38" s="158" t="s">
        <v>112</v>
      </c>
      <c r="F38" s="158" t="s">
        <v>112</v>
      </c>
      <c r="G38" s="158" t="s">
        <v>112</v>
      </c>
      <c r="H38" s="158" t="s">
        <v>112</v>
      </c>
      <c r="I38" s="158" t="s">
        <v>112</v>
      </c>
      <c r="J38" s="158" t="s">
        <v>112</v>
      </c>
      <c r="K38" s="158" t="s">
        <v>112</v>
      </c>
      <c r="L38" s="66"/>
      <c r="M38" s="179" t="s">
        <v>112</v>
      </c>
      <c r="N38" s="179" t="s">
        <v>112</v>
      </c>
      <c r="O38" s="64"/>
      <c r="P38">
        <f t="shared" si="0"/>
        <v>2039</v>
      </c>
      <c r="Q38" s="183" t="s">
        <v>112</v>
      </c>
      <c r="R38" s="183" t="s">
        <v>112</v>
      </c>
      <c r="S38" s="183" t="s">
        <v>112</v>
      </c>
      <c r="T38" s="183" t="s">
        <v>112</v>
      </c>
      <c r="U38" s="183" t="s">
        <v>112</v>
      </c>
      <c r="V38" s="183" t="s">
        <v>112</v>
      </c>
      <c r="W38" s="183" t="s">
        <v>112</v>
      </c>
      <c r="X38" s="183" t="s">
        <v>112</v>
      </c>
      <c r="Y38" s="183" t="s">
        <v>112</v>
      </c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</row>
    <row r="39" spans="1:42">
      <c r="A39" s="52">
        <v>27</v>
      </c>
      <c r="B39" s="11">
        <v>2040</v>
      </c>
      <c r="C39" s="159"/>
      <c r="D39" s="156" t="s">
        <v>112</v>
      </c>
      <c r="E39" s="158" t="s">
        <v>112</v>
      </c>
      <c r="F39" s="158" t="s">
        <v>112</v>
      </c>
      <c r="G39" s="158" t="s">
        <v>112</v>
      </c>
      <c r="H39" s="158" t="s">
        <v>112</v>
      </c>
      <c r="I39" s="158" t="s">
        <v>112</v>
      </c>
      <c r="J39" s="158" t="s">
        <v>112</v>
      </c>
      <c r="K39" s="158" t="s">
        <v>112</v>
      </c>
      <c r="L39" s="144"/>
      <c r="M39" s="179" t="s">
        <v>112</v>
      </c>
      <c r="N39" s="179" t="s">
        <v>112</v>
      </c>
      <c r="O39" s="64"/>
      <c r="P39">
        <f t="shared" si="0"/>
        <v>2040</v>
      </c>
      <c r="Q39" s="183" t="s">
        <v>112</v>
      </c>
      <c r="R39" s="183" t="s">
        <v>112</v>
      </c>
      <c r="S39" s="183" t="s">
        <v>112</v>
      </c>
      <c r="T39" s="183" t="s">
        <v>112</v>
      </c>
      <c r="U39" s="183" t="s">
        <v>112</v>
      </c>
      <c r="V39" s="183" t="s">
        <v>112</v>
      </c>
      <c r="W39" s="183" t="s">
        <v>112</v>
      </c>
      <c r="X39" s="183" t="s">
        <v>112</v>
      </c>
      <c r="Y39" s="183" t="s">
        <v>112</v>
      </c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</row>
    <row r="40" spans="1:42">
      <c r="A40" s="52">
        <v>28</v>
      </c>
      <c r="B40" s="11">
        <v>2041</v>
      </c>
      <c r="C40" s="159"/>
      <c r="D40" s="156" t="s">
        <v>112</v>
      </c>
      <c r="E40" s="158" t="s">
        <v>112</v>
      </c>
      <c r="F40" s="158" t="s">
        <v>112</v>
      </c>
      <c r="G40" s="158" t="s">
        <v>112</v>
      </c>
      <c r="H40" s="158" t="s">
        <v>112</v>
      </c>
      <c r="I40" s="158" t="s">
        <v>112</v>
      </c>
      <c r="J40" s="158" t="s">
        <v>112</v>
      </c>
      <c r="K40" s="158" t="s">
        <v>112</v>
      </c>
      <c r="L40" s="144"/>
      <c r="M40" s="179" t="s">
        <v>112</v>
      </c>
      <c r="N40" s="179" t="s">
        <v>112</v>
      </c>
      <c r="O40" s="64"/>
      <c r="P40">
        <f t="shared" si="0"/>
        <v>2041</v>
      </c>
      <c r="Q40" s="183" t="s">
        <v>112</v>
      </c>
      <c r="R40" s="183" t="s">
        <v>112</v>
      </c>
      <c r="S40" s="183" t="s">
        <v>112</v>
      </c>
      <c r="T40" s="183" t="s">
        <v>112</v>
      </c>
      <c r="U40" s="183" t="s">
        <v>112</v>
      </c>
      <c r="V40" s="183" t="s">
        <v>112</v>
      </c>
      <c r="W40" s="183" t="s">
        <v>112</v>
      </c>
      <c r="X40" s="183" t="s">
        <v>112</v>
      </c>
      <c r="Y40" s="183" t="s">
        <v>112</v>
      </c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</row>
    <row r="41" spans="1:42">
      <c r="A41" s="52">
        <v>29</v>
      </c>
      <c r="B41" s="9">
        <v>2042</v>
      </c>
      <c r="C41" s="10"/>
      <c r="D41" s="156" t="s">
        <v>112</v>
      </c>
      <c r="E41" s="158" t="s">
        <v>112</v>
      </c>
      <c r="F41" s="158" t="s">
        <v>112</v>
      </c>
      <c r="G41" s="158" t="s">
        <v>112</v>
      </c>
      <c r="H41" s="158" t="s">
        <v>112</v>
      </c>
      <c r="I41" s="158" t="s">
        <v>112</v>
      </c>
      <c r="J41" s="158" t="s">
        <v>112</v>
      </c>
      <c r="K41" s="158" t="s">
        <v>112</v>
      </c>
      <c r="L41" s="144"/>
      <c r="M41" s="179" t="s">
        <v>112</v>
      </c>
      <c r="N41" s="179" t="s">
        <v>112</v>
      </c>
      <c r="O41" s="64"/>
      <c r="P41">
        <f t="shared" si="0"/>
        <v>2042</v>
      </c>
      <c r="Q41" s="183" t="s">
        <v>112</v>
      </c>
      <c r="R41" s="183" t="s">
        <v>112</v>
      </c>
      <c r="S41" s="183" t="s">
        <v>112</v>
      </c>
      <c r="T41" s="183" t="s">
        <v>112</v>
      </c>
      <c r="U41" s="183" t="s">
        <v>112</v>
      </c>
      <c r="V41" s="183" t="s">
        <v>112</v>
      </c>
      <c r="W41" s="183" t="s">
        <v>112</v>
      </c>
      <c r="X41" s="183" t="s">
        <v>112</v>
      </c>
      <c r="Y41" s="183" t="s">
        <v>112</v>
      </c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</row>
    <row r="42" spans="1:42">
      <c r="A42" s="52">
        <v>30</v>
      </c>
      <c r="B42" s="34">
        <v>2043</v>
      </c>
      <c r="C42" s="10"/>
      <c r="D42" s="156" t="s">
        <v>112</v>
      </c>
      <c r="E42" s="158" t="s">
        <v>112</v>
      </c>
      <c r="F42" s="158" t="s">
        <v>112</v>
      </c>
      <c r="G42" s="158" t="s">
        <v>112</v>
      </c>
      <c r="H42" s="158" t="s">
        <v>112</v>
      </c>
      <c r="I42" s="158" t="s">
        <v>112</v>
      </c>
      <c r="J42" s="158" t="s">
        <v>112</v>
      </c>
      <c r="K42" s="158" t="s">
        <v>112</v>
      </c>
      <c r="L42" s="144"/>
      <c r="M42" s="179" t="s">
        <v>112</v>
      </c>
      <c r="N42" s="179" t="s">
        <v>112</v>
      </c>
      <c r="O42" s="64"/>
      <c r="P42">
        <f t="shared" si="0"/>
        <v>2043</v>
      </c>
      <c r="Q42" s="183" t="s">
        <v>112</v>
      </c>
      <c r="R42" s="183" t="s">
        <v>112</v>
      </c>
      <c r="S42" s="183" t="s">
        <v>112</v>
      </c>
      <c r="T42" s="183" t="s">
        <v>112</v>
      </c>
      <c r="U42" s="183" t="s">
        <v>112</v>
      </c>
      <c r="V42" s="183" t="s">
        <v>112</v>
      </c>
      <c r="W42" s="183" t="s">
        <v>112</v>
      </c>
      <c r="X42" s="183" t="s">
        <v>112</v>
      </c>
      <c r="Y42" s="183" t="s">
        <v>112</v>
      </c>
      <c r="Z42" s="52"/>
      <c r="AA42" s="52"/>
      <c r="AB42" s="52"/>
      <c r="AC42" s="65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</row>
    <row r="43" spans="1:42">
      <c r="A43" s="52">
        <v>31</v>
      </c>
      <c r="B43" s="34">
        <v>2044</v>
      </c>
      <c r="C43" s="10"/>
      <c r="D43" s="156" t="s">
        <v>112</v>
      </c>
      <c r="E43" s="158" t="s">
        <v>112</v>
      </c>
      <c r="F43" s="158" t="s">
        <v>112</v>
      </c>
      <c r="G43" s="158" t="s">
        <v>112</v>
      </c>
      <c r="H43" s="158" t="s">
        <v>112</v>
      </c>
      <c r="I43" s="158" t="s">
        <v>112</v>
      </c>
      <c r="J43" s="158" t="s">
        <v>112</v>
      </c>
      <c r="K43" s="158" t="s">
        <v>112</v>
      </c>
      <c r="L43" s="144"/>
      <c r="M43" s="179" t="s">
        <v>112</v>
      </c>
      <c r="N43" s="179" t="s">
        <v>112</v>
      </c>
      <c r="O43" s="64"/>
      <c r="P43">
        <f t="shared" si="0"/>
        <v>2044</v>
      </c>
      <c r="Q43" s="183" t="s">
        <v>112</v>
      </c>
      <c r="R43" s="183" t="s">
        <v>112</v>
      </c>
      <c r="S43" s="183" t="s">
        <v>112</v>
      </c>
      <c r="T43" s="183" t="s">
        <v>112</v>
      </c>
      <c r="U43" s="183" t="s">
        <v>112</v>
      </c>
      <c r="V43" s="183" t="s">
        <v>112</v>
      </c>
      <c r="W43" s="183" t="s">
        <v>112</v>
      </c>
      <c r="X43" s="183" t="s">
        <v>112</v>
      </c>
      <c r="Y43" s="183" t="s">
        <v>112</v>
      </c>
      <c r="Z43" s="52"/>
      <c r="AA43" s="52"/>
      <c r="AB43" s="52"/>
      <c r="AC43" s="65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</row>
    <row r="44" spans="1:42">
      <c r="A44" s="52">
        <v>32</v>
      </c>
      <c r="B44" s="34">
        <v>2045</v>
      </c>
      <c r="C44" s="10"/>
      <c r="D44" s="156" t="s">
        <v>112</v>
      </c>
      <c r="E44" s="158" t="s">
        <v>112</v>
      </c>
      <c r="F44" s="158" t="s">
        <v>112</v>
      </c>
      <c r="G44" s="158" t="s">
        <v>112</v>
      </c>
      <c r="H44" s="158" t="s">
        <v>112</v>
      </c>
      <c r="I44" s="158" t="s">
        <v>112</v>
      </c>
      <c r="J44" s="158" t="s">
        <v>112</v>
      </c>
      <c r="K44" s="158" t="s">
        <v>112</v>
      </c>
      <c r="L44" s="144"/>
      <c r="M44" s="179" t="s">
        <v>112</v>
      </c>
      <c r="N44" s="179" t="s">
        <v>112</v>
      </c>
      <c r="O44" s="64"/>
      <c r="P44">
        <f t="shared" si="0"/>
        <v>2045</v>
      </c>
      <c r="Q44" s="183" t="s">
        <v>112</v>
      </c>
      <c r="R44" s="183" t="s">
        <v>112</v>
      </c>
      <c r="S44" s="183" t="s">
        <v>112</v>
      </c>
      <c r="T44" s="183" t="s">
        <v>112</v>
      </c>
      <c r="U44" s="183" t="s">
        <v>112</v>
      </c>
      <c r="V44" s="183" t="s">
        <v>112</v>
      </c>
      <c r="W44" s="183" t="s">
        <v>112</v>
      </c>
      <c r="X44" s="183" t="s">
        <v>112</v>
      </c>
      <c r="Y44" s="183" t="s">
        <v>112</v>
      </c>
      <c r="Z44" s="52"/>
      <c r="AA44" s="52"/>
      <c r="AB44" s="52"/>
      <c r="AC44" s="65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</row>
    <row r="45" spans="1:42">
      <c r="A45" s="52">
        <v>33</v>
      </c>
      <c r="B45" s="34">
        <v>2046</v>
      </c>
      <c r="C45" s="10"/>
      <c r="D45" s="156" t="s">
        <v>112</v>
      </c>
      <c r="E45" s="158" t="s">
        <v>112</v>
      </c>
      <c r="F45" s="158" t="s">
        <v>112</v>
      </c>
      <c r="G45" s="158" t="s">
        <v>112</v>
      </c>
      <c r="H45" s="158" t="s">
        <v>112</v>
      </c>
      <c r="I45" s="158" t="s">
        <v>112</v>
      </c>
      <c r="J45" s="158" t="s">
        <v>112</v>
      </c>
      <c r="K45" s="158" t="s">
        <v>112</v>
      </c>
      <c r="L45" s="144"/>
      <c r="M45" s="179" t="s">
        <v>112</v>
      </c>
      <c r="N45" s="179" t="s">
        <v>112</v>
      </c>
      <c r="O45" s="64"/>
      <c r="P45">
        <f t="shared" si="0"/>
        <v>2046</v>
      </c>
      <c r="Q45" s="183" t="s">
        <v>112</v>
      </c>
      <c r="R45" s="183" t="s">
        <v>112</v>
      </c>
      <c r="S45" s="183" t="s">
        <v>112</v>
      </c>
      <c r="T45" s="183" t="s">
        <v>112</v>
      </c>
      <c r="U45" s="183" t="s">
        <v>112</v>
      </c>
      <c r="V45" s="183" t="s">
        <v>112</v>
      </c>
      <c r="W45" s="183" t="s">
        <v>112</v>
      </c>
      <c r="X45" s="183" t="s">
        <v>112</v>
      </c>
      <c r="Y45" s="183" t="s">
        <v>112</v>
      </c>
      <c r="Z45" s="52"/>
      <c r="AA45" s="52"/>
      <c r="AB45" s="52"/>
      <c r="AC45" s="65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</row>
    <row r="46" spans="1:42">
      <c r="A46" s="52">
        <v>34</v>
      </c>
      <c r="B46" s="34">
        <v>2047</v>
      </c>
      <c r="C46" s="10"/>
      <c r="D46" s="156" t="s">
        <v>112</v>
      </c>
      <c r="E46" s="158" t="s">
        <v>112</v>
      </c>
      <c r="F46" s="158" t="s">
        <v>112</v>
      </c>
      <c r="G46" s="158" t="s">
        <v>112</v>
      </c>
      <c r="H46" s="158" t="s">
        <v>112</v>
      </c>
      <c r="I46" s="158" t="s">
        <v>112</v>
      </c>
      <c r="J46" s="158" t="s">
        <v>112</v>
      </c>
      <c r="K46" s="158" t="s">
        <v>112</v>
      </c>
      <c r="L46" s="144"/>
      <c r="M46" s="179" t="s">
        <v>112</v>
      </c>
      <c r="N46" s="179" t="s">
        <v>112</v>
      </c>
      <c r="O46" s="64"/>
      <c r="P46">
        <f t="shared" si="0"/>
        <v>2047</v>
      </c>
      <c r="Q46" s="183" t="s">
        <v>112</v>
      </c>
      <c r="R46" s="183" t="s">
        <v>112</v>
      </c>
      <c r="S46" s="183" t="s">
        <v>112</v>
      </c>
      <c r="T46" s="183" t="s">
        <v>112</v>
      </c>
      <c r="U46" s="183" t="s">
        <v>112</v>
      </c>
      <c r="V46" s="183" t="s">
        <v>112</v>
      </c>
      <c r="W46" s="183" t="s">
        <v>112</v>
      </c>
      <c r="X46" s="183" t="s">
        <v>112</v>
      </c>
      <c r="Y46" s="183" t="s">
        <v>112</v>
      </c>
      <c r="Z46" s="52"/>
      <c r="AA46" s="52"/>
      <c r="AB46" s="52"/>
      <c r="AC46" s="65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</row>
    <row r="47" spans="1:42">
      <c r="A47" s="52">
        <v>35</v>
      </c>
      <c r="B47" s="34">
        <v>2048</v>
      </c>
      <c r="C47" s="10"/>
      <c r="D47" s="156" t="s">
        <v>112</v>
      </c>
      <c r="E47" s="158" t="s">
        <v>112</v>
      </c>
      <c r="F47" s="158" t="s">
        <v>112</v>
      </c>
      <c r="G47" s="158" t="s">
        <v>112</v>
      </c>
      <c r="H47" s="158" t="s">
        <v>112</v>
      </c>
      <c r="I47" s="158" t="s">
        <v>112</v>
      </c>
      <c r="J47" s="158" t="s">
        <v>112</v>
      </c>
      <c r="K47" s="158" t="s">
        <v>112</v>
      </c>
      <c r="L47" s="144"/>
      <c r="M47" s="179" t="s">
        <v>112</v>
      </c>
      <c r="N47" s="179" t="s">
        <v>112</v>
      </c>
      <c r="O47" s="64"/>
      <c r="P47">
        <f t="shared" si="0"/>
        <v>2048</v>
      </c>
      <c r="Q47" s="183" t="s">
        <v>112</v>
      </c>
      <c r="R47" s="183" t="s">
        <v>112</v>
      </c>
      <c r="S47" s="183" t="s">
        <v>112</v>
      </c>
      <c r="T47" s="183" t="s">
        <v>112</v>
      </c>
      <c r="U47" s="183" t="s">
        <v>112</v>
      </c>
      <c r="V47" s="183" t="s">
        <v>112</v>
      </c>
      <c r="W47" s="183" t="s">
        <v>112</v>
      </c>
      <c r="X47" s="183" t="s">
        <v>112</v>
      </c>
      <c r="Y47" s="183" t="s">
        <v>112</v>
      </c>
      <c r="Z47" s="52"/>
      <c r="AA47" s="52"/>
      <c r="AB47" s="52"/>
      <c r="AC47" s="65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</row>
    <row r="48" spans="1:42">
      <c r="A48" s="52">
        <v>36</v>
      </c>
      <c r="B48" s="34">
        <v>2049</v>
      </c>
      <c r="C48" s="10"/>
      <c r="D48" s="156" t="s">
        <v>112</v>
      </c>
      <c r="E48" s="158" t="s">
        <v>112</v>
      </c>
      <c r="F48" s="158" t="s">
        <v>112</v>
      </c>
      <c r="G48" s="158" t="s">
        <v>112</v>
      </c>
      <c r="H48" s="158" t="s">
        <v>112</v>
      </c>
      <c r="I48" s="158" t="s">
        <v>112</v>
      </c>
      <c r="J48" s="158" t="s">
        <v>112</v>
      </c>
      <c r="K48" s="158" t="s">
        <v>112</v>
      </c>
      <c r="L48" s="144"/>
      <c r="M48" s="179" t="s">
        <v>112</v>
      </c>
      <c r="N48" s="179" t="s">
        <v>112</v>
      </c>
      <c r="O48" s="64"/>
      <c r="P48">
        <f t="shared" si="0"/>
        <v>2049</v>
      </c>
      <c r="Q48" s="183" t="s">
        <v>112</v>
      </c>
      <c r="R48" s="183" t="s">
        <v>112</v>
      </c>
      <c r="S48" s="183" t="s">
        <v>112</v>
      </c>
      <c r="T48" s="183" t="s">
        <v>112</v>
      </c>
      <c r="U48" s="183" t="s">
        <v>112</v>
      </c>
      <c r="V48" s="183" t="s">
        <v>112</v>
      </c>
      <c r="W48" s="183" t="s">
        <v>112</v>
      </c>
      <c r="X48" s="183" t="s">
        <v>112</v>
      </c>
      <c r="Y48" s="183" t="s">
        <v>112</v>
      </c>
      <c r="Z48" s="52"/>
      <c r="AA48" s="52"/>
      <c r="AB48" s="52"/>
      <c r="AC48" s="65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</row>
    <row r="49" spans="1:42">
      <c r="A49" s="52"/>
      <c r="B49" s="67"/>
      <c r="C49" s="68"/>
      <c r="D49" s="64"/>
      <c r="E49" s="69"/>
      <c r="F49" s="64"/>
      <c r="G49" s="64"/>
      <c r="H49" s="28" t="s">
        <v>25</v>
      </c>
      <c r="J49" s="130" t="s">
        <v>112</v>
      </c>
      <c r="K49" s="13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52"/>
      <c r="AA49" s="52"/>
      <c r="AB49" s="52"/>
      <c r="AC49" s="65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</row>
    <row r="50" spans="1:42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70"/>
      <c r="M50" s="70"/>
      <c r="N50" s="70"/>
      <c r="O50" s="70"/>
      <c r="P50" s="112" t="s">
        <v>50</v>
      </c>
      <c r="Q50" s="39" t="s">
        <v>51</v>
      </c>
      <c r="R50" s="183" t="s">
        <v>112</v>
      </c>
      <c r="S50" s="183" t="s">
        <v>112</v>
      </c>
      <c r="T50" s="183" t="s">
        <v>112</v>
      </c>
      <c r="U50" s="183" t="s">
        <v>112</v>
      </c>
      <c r="V50" s="70"/>
      <c r="W50" s="70"/>
      <c r="X50" s="70"/>
      <c r="Y50" s="70"/>
      <c r="Z50" s="52"/>
      <c r="AA50" s="52"/>
      <c r="AB50" s="52"/>
      <c r="AC50" s="65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</row>
    <row r="51" spans="1:42">
      <c r="A51" s="52"/>
      <c r="B51" s="52"/>
      <c r="C51" s="52"/>
      <c r="D51" s="149"/>
      <c r="E51" s="149"/>
      <c r="F51" s="149"/>
      <c r="G51" s="149"/>
      <c r="H51" s="149"/>
      <c r="I51" s="149"/>
      <c r="J51" s="149"/>
      <c r="K51" s="149"/>
      <c r="L51" s="70"/>
      <c r="M51" s="70"/>
      <c r="N51" s="70"/>
      <c r="O51" s="70"/>
      <c r="P51" s="52"/>
      <c r="Q51" s="39" t="s">
        <v>7</v>
      </c>
      <c r="R51" s="183" t="s">
        <v>112</v>
      </c>
      <c r="S51" s="183" t="s">
        <v>112</v>
      </c>
      <c r="T51" s="183" t="s">
        <v>112</v>
      </c>
      <c r="U51" s="183" t="s">
        <v>112</v>
      </c>
      <c r="V51" s="70"/>
      <c r="W51" s="70"/>
      <c r="X51" s="70"/>
      <c r="Y51" s="70"/>
      <c r="Z51" s="52"/>
      <c r="AA51" s="52"/>
      <c r="AB51" s="52"/>
      <c r="AC51" s="65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</row>
    <row r="52" spans="1:42">
      <c r="A52" s="52"/>
      <c r="B52" s="67"/>
      <c r="C52" s="68"/>
      <c r="D52" s="96"/>
      <c r="E52" s="96"/>
      <c r="F52" s="96"/>
      <c r="G52" s="96"/>
      <c r="H52" s="96"/>
      <c r="I52" s="96"/>
      <c r="J52" s="96"/>
      <c r="K52" s="96"/>
      <c r="L52" s="70"/>
      <c r="M52" s="70"/>
      <c r="N52" s="70"/>
      <c r="O52" s="70"/>
      <c r="P52" s="52"/>
      <c r="Q52" s="52"/>
      <c r="R52" s="183" t="s">
        <v>112</v>
      </c>
      <c r="S52" s="183" t="s">
        <v>112</v>
      </c>
      <c r="T52" s="183" t="s">
        <v>112</v>
      </c>
      <c r="U52" s="183" t="s">
        <v>112</v>
      </c>
      <c r="V52" s="70"/>
      <c r="W52" s="70"/>
      <c r="X52" s="70"/>
      <c r="Y52" s="70"/>
      <c r="Z52" s="52"/>
      <c r="AA52" s="52"/>
      <c r="AB52" s="52"/>
      <c r="AC52" s="65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</row>
    <row r="53" spans="1:42">
      <c r="B53" s="32"/>
      <c r="C53" s="37"/>
      <c r="D53" s="176"/>
      <c r="E53" s="176"/>
      <c r="F53" s="176"/>
      <c r="G53" s="176"/>
      <c r="H53" s="176"/>
      <c r="I53" s="176"/>
      <c r="J53" s="176"/>
      <c r="K53" s="17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AC53" s="28"/>
    </row>
    <row r="54" spans="1:42">
      <c r="B54" s="32"/>
      <c r="C54" s="37"/>
      <c r="D54" s="176"/>
      <c r="E54" s="176"/>
      <c r="F54" s="176"/>
      <c r="G54" s="176"/>
      <c r="H54" s="176"/>
      <c r="I54" s="176"/>
      <c r="J54" s="176"/>
      <c r="K54" s="17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AC54" s="28"/>
    </row>
    <row r="55" spans="1:42">
      <c r="B55" s="32"/>
      <c r="C55" s="37"/>
      <c r="D55" s="176"/>
      <c r="E55" s="176"/>
      <c r="F55" s="176"/>
      <c r="G55" s="176"/>
      <c r="H55" s="176"/>
      <c r="I55" s="176"/>
      <c r="J55" s="176"/>
      <c r="K55" s="17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AC55" s="28"/>
    </row>
    <row r="56" spans="1:42">
      <c r="B56" s="32"/>
      <c r="C56" s="37"/>
      <c r="D56" s="176"/>
      <c r="E56" s="176"/>
      <c r="F56" s="176"/>
      <c r="G56" s="176"/>
      <c r="H56" s="176"/>
      <c r="I56" s="176"/>
      <c r="J56" s="176"/>
      <c r="K56" s="17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AC56" s="28"/>
    </row>
    <row r="57" spans="1:42">
      <c r="B57" s="32"/>
      <c r="C57" s="37"/>
      <c r="D57" s="176"/>
      <c r="E57" s="176"/>
      <c r="F57" s="176"/>
      <c r="G57" s="176"/>
      <c r="H57" s="176"/>
      <c r="I57" s="176"/>
      <c r="J57" s="176"/>
      <c r="K57" s="17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AC57" s="28"/>
    </row>
    <row r="58" spans="1:42">
      <c r="B58" s="32"/>
      <c r="C58" s="37"/>
      <c r="D58" s="176"/>
      <c r="E58" s="176"/>
      <c r="F58" s="176"/>
      <c r="G58" s="176"/>
      <c r="H58" s="176"/>
      <c r="I58" s="176"/>
      <c r="J58" s="176"/>
      <c r="K58" s="17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AC58" s="28"/>
    </row>
    <row r="59" spans="1:42">
      <c r="B59" s="32"/>
      <c r="C59" s="37"/>
      <c r="D59" s="176"/>
      <c r="E59" s="176"/>
      <c r="F59" s="176"/>
      <c r="G59" s="176"/>
      <c r="H59" s="176"/>
      <c r="I59" s="176"/>
      <c r="J59" s="176"/>
      <c r="K59" s="17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AC59" s="28"/>
    </row>
    <row r="60" spans="1:42">
      <c r="C60" s="28"/>
      <c r="D60" s="178"/>
      <c r="E60" s="178"/>
      <c r="F60" s="64"/>
      <c r="G60" s="64"/>
      <c r="AC60" s="170"/>
      <c r="AD60" s="170"/>
      <c r="AE60" s="170"/>
      <c r="AF60" s="170"/>
    </row>
    <row r="61" spans="1:42">
      <c r="A61" s="52"/>
      <c r="B61" s="52"/>
      <c r="D61" s="52"/>
      <c r="E61" s="52"/>
      <c r="F61" s="69"/>
      <c r="G61" s="69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71"/>
      <c r="AD61" s="71"/>
      <c r="AE61" s="71"/>
      <c r="AF61" s="71"/>
      <c r="AG61" s="52"/>
      <c r="AH61" s="52"/>
      <c r="AI61" s="52"/>
      <c r="AJ61" s="52"/>
      <c r="AK61" s="52"/>
      <c r="AL61" s="52"/>
      <c r="AM61" s="52"/>
      <c r="AN61" s="52"/>
      <c r="AO61" s="52"/>
      <c r="AP61" s="52"/>
    </row>
    <row r="62" spans="1:42" ht="18.600000000000001" thickBot="1">
      <c r="A62" s="52"/>
      <c r="B62" s="193" t="s">
        <v>63</v>
      </c>
      <c r="C62" s="193"/>
      <c r="D62" s="193"/>
      <c r="E62" s="193"/>
      <c r="F62" s="193"/>
      <c r="G62" s="193"/>
      <c r="H62" s="193"/>
      <c r="I62" s="193"/>
      <c r="J62" s="193"/>
      <c r="K62" s="193"/>
      <c r="L62" s="169"/>
      <c r="M62" s="169"/>
      <c r="N62" s="169"/>
      <c r="O62" s="169"/>
      <c r="P62" s="169"/>
      <c r="Q62" s="169"/>
      <c r="R62" s="169"/>
      <c r="S62" s="169"/>
      <c r="T62" s="169"/>
      <c r="U62" s="169"/>
      <c r="V62" s="169"/>
      <c r="W62" s="169"/>
      <c r="X62" s="169"/>
      <c r="Y62" s="169"/>
      <c r="AC62" s="170"/>
      <c r="AD62" s="170"/>
      <c r="AE62" s="170"/>
      <c r="AF62" s="170"/>
    </row>
    <row r="63" spans="1:42" ht="15" thickBot="1">
      <c r="A63" s="52"/>
      <c r="B63" s="199" t="s">
        <v>64</v>
      </c>
      <c r="C63" s="200"/>
      <c r="D63" s="201" t="s">
        <v>65</v>
      </c>
      <c r="E63" s="202"/>
      <c r="F63" s="202"/>
      <c r="G63" s="203"/>
      <c r="H63" s="201" t="s">
        <v>2</v>
      </c>
      <c r="I63" s="202"/>
      <c r="J63" s="202"/>
      <c r="K63" s="203"/>
      <c r="L63" s="113"/>
      <c r="M63" s="113"/>
      <c r="N63" s="113"/>
      <c r="O63" s="113"/>
      <c r="P63" s="113"/>
      <c r="Q63" s="113"/>
      <c r="R63" s="113"/>
      <c r="S63" s="113"/>
      <c r="T63" s="113"/>
      <c r="U63" s="113"/>
      <c r="V63" s="113"/>
      <c r="W63" s="113"/>
      <c r="X63" s="113"/>
      <c r="Y63" s="113"/>
      <c r="AC63" s="170"/>
      <c r="AD63" s="170"/>
      <c r="AE63" s="170"/>
      <c r="AF63" s="170"/>
    </row>
    <row r="64" spans="1:42" ht="48" customHeight="1" thickBot="1">
      <c r="A64" s="52" t="s">
        <v>3</v>
      </c>
      <c r="B64" s="72" t="s">
        <v>4</v>
      </c>
      <c r="C64" s="73" t="s">
        <v>5</v>
      </c>
      <c r="D64" s="74" t="s">
        <v>6</v>
      </c>
      <c r="E64" s="72" t="s">
        <v>8</v>
      </c>
      <c r="F64" s="73" t="s">
        <v>9</v>
      </c>
      <c r="G64" s="75" t="s">
        <v>10</v>
      </c>
      <c r="H64" s="72" t="s">
        <v>8</v>
      </c>
      <c r="I64" s="76" t="s">
        <v>9</v>
      </c>
      <c r="J64" s="75" t="s">
        <v>10</v>
      </c>
      <c r="K64" s="77" t="s">
        <v>7</v>
      </c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AC64" s="66"/>
      <c r="AD64" s="66"/>
      <c r="AE64" s="66"/>
      <c r="AF64" s="66"/>
    </row>
    <row r="65" spans="1:32">
      <c r="A65" s="52"/>
      <c r="B65" s="146">
        <v>2007</v>
      </c>
      <c r="C65" s="154" t="s">
        <v>112</v>
      </c>
      <c r="D65" s="78"/>
      <c r="E65" s="79"/>
      <c r="F65" s="80"/>
      <c r="G65" s="81"/>
      <c r="H65" s="160" t="s">
        <v>112</v>
      </c>
      <c r="I65" s="161" t="s">
        <v>112</v>
      </c>
      <c r="J65" s="162" t="s">
        <v>112</v>
      </c>
      <c r="K65" s="1"/>
      <c r="AA65" s="189"/>
      <c r="AB65" s="189"/>
      <c r="AC65" s="189"/>
      <c r="AD65" s="189"/>
      <c r="AF65" s="171"/>
    </row>
    <row r="66" spans="1:32">
      <c r="A66" s="52"/>
      <c r="B66" s="9">
        <v>2008</v>
      </c>
      <c r="C66" s="155" t="s">
        <v>112</v>
      </c>
      <c r="D66" s="155" t="s">
        <v>112</v>
      </c>
      <c r="E66" s="155" t="s">
        <v>112</v>
      </c>
      <c r="F66" s="155" t="s">
        <v>112</v>
      </c>
      <c r="G66" s="155" t="s">
        <v>112</v>
      </c>
      <c r="H66" s="3"/>
      <c r="I66" s="4"/>
      <c r="J66" s="82"/>
      <c r="K66" s="5"/>
      <c r="AB66" s="172"/>
    </row>
    <row r="67" spans="1:32">
      <c r="A67" s="52"/>
      <c r="B67" s="9">
        <v>2009</v>
      </c>
      <c r="C67" s="155" t="s">
        <v>112</v>
      </c>
      <c r="D67" s="155" t="s">
        <v>112</v>
      </c>
      <c r="E67" s="155" t="s">
        <v>112</v>
      </c>
      <c r="F67" s="155" t="s">
        <v>112</v>
      </c>
      <c r="G67" s="155" t="s">
        <v>112</v>
      </c>
      <c r="H67" s="3"/>
      <c r="I67" s="4"/>
      <c r="J67" s="82"/>
      <c r="K67" s="5"/>
      <c r="AB67" s="172"/>
    </row>
    <row r="68" spans="1:32">
      <c r="B68" s="9">
        <v>2010</v>
      </c>
      <c r="C68" s="155" t="s">
        <v>112</v>
      </c>
      <c r="D68" s="155" t="s">
        <v>112</v>
      </c>
      <c r="E68" s="155" t="s">
        <v>112</v>
      </c>
      <c r="F68" s="155" t="s">
        <v>112</v>
      </c>
      <c r="G68" s="155" t="s">
        <v>112</v>
      </c>
      <c r="H68" s="3"/>
      <c r="I68" s="4"/>
      <c r="J68" s="82"/>
      <c r="K68" s="5"/>
      <c r="AB68" s="172"/>
    </row>
    <row r="69" spans="1:32">
      <c r="B69" s="9">
        <v>2011</v>
      </c>
      <c r="C69" s="155" t="s">
        <v>112</v>
      </c>
      <c r="D69" s="155" t="s">
        <v>112</v>
      </c>
      <c r="E69" s="155" t="s">
        <v>112</v>
      </c>
      <c r="F69" s="155" t="s">
        <v>112</v>
      </c>
      <c r="G69" s="155" t="s">
        <v>112</v>
      </c>
      <c r="H69" s="3"/>
      <c r="I69" s="4"/>
      <c r="J69" s="82"/>
      <c r="K69" s="5"/>
    </row>
    <row r="70" spans="1:32">
      <c r="A70" s="52"/>
      <c r="B70" s="9">
        <v>2012</v>
      </c>
      <c r="C70" s="155" t="s">
        <v>112</v>
      </c>
      <c r="D70" s="155" t="s">
        <v>112</v>
      </c>
      <c r="E70" s="155" t="s">
        <v>112</v>
      </c>
      <c r="F70" s="155" t="s">
        <v>112</v>
      </c>
      <c r="G70" s="155" t="s">
        <v>112</v>
      </c>
      <c r="H70" s="3"/>
      <c r="I70" s="4"/>
      <c r="J70" s="82"/>
      <c r="K70" s="5"/>
      <c r="AC70" s="173"/>
    </row>
    <row r="71" spans="1:32">
      <c r="A71" s="52"/>
      <c r="B71" s="9">
        <v>2013</v>
      </c>
      <c r="C71" s="155" t="s">
        <v>112</v>
      </c>
      <c r="D71" s="155" t="s">
        <v>112</v>
      </c>
      <c r="E71" s="155" t="s">
        <v>112</v>
      </c>
      <c r="F71" s="155" t="s">
        <v>112</v>
      </c>
      <c r="G71" s="155" t="s">
        <v>112</v>
      </c>
      <c r="H71" s="3"/>
      <c r="I71" s="4"/>
      <c r="J71" s="82"/>
      <c r="K71" s="5"/>
    </row>
    <row r="72" spans="1:32">
      <c r="A72" s="52">
        <v>1</v>
      </c>
      <c r="B72" s="9">
        <v>2014</v>
      </c>
      <c r="C72" s="155" t="s">
        <v>112</v>
      </c>
      <c r="D72" s="155" t="s">
        <v>112</v>
      </c>
      <c r="E72" s="155" t="s">
        <v>112</v>
      </c>
      <c r="F72" s="155" t="s">
        <v>112</v>
      </c>
      <c r="G72" s="155" t="s">
        <v>112</v>
      </c>
      <c r="H72" s="3"/>
      <c r="I72" s="4"/>
      <c r="J72" s="82"/>
      <c r="K72" s="5"/>
    </row>
    <row r="73" spans="1:32">
      <c r="A73" s="52">
        <v>2</v>
      </c>
      <c r="B73" s="9">
        <v>2015</v>
      </c>
      <c r="C73" s="155" t="s">
        <v>112</v>
      </c>
      <c r="D73" s="155" t="s">
        <v>112</v>
      </c>
      <c r="E73" s="155" t="s">
        <v>112</v>
      </c>
      <c r="F73" s="155" t="s">
        <v>112</v>
      </c>
      <c r="G73" s="155" t="s">
        <v>112</v>
      </c>
      <c r="H73" s="6"/>
      <c r="I73" s="7"/>
      <c r="J73" s="83"/>
      <c r="K73" s="8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174"/>
    </row>
    <row r="74" spans="1:32">
      <c r="A74" s="52">
        <v>3</v>
      </c>
      <c r="B74" s="9">
        <v>2016</v>
      </c>
      <c r="C74" s="155" t="s">
        <v>112</v>
      </c>
      <c r="D74" s="155" t="s">
        <v>112</v>
      </c>
      <c r="E74" s="155" t="s">
        <v>112</v>
      </c>
      <c r="F74" s="155" t="s">
        <v>112</v>
      </c>
      <c r="G74" s="155" t="s">
        <v>112</v>
      </c>
      <c r="H74" s="6"/>
      <c r="I74" s="7"/>
      <c r="J74" s="84"/>
      <c r="K74" s="8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66"/>
    </row>
    <row r="75" spans="1:32">
      <c r="A75" s="52">
        <v>4</v>
      </c>
      <c r="B75" s="9">
        <v>2017</v>
      </c>
      <c r="C75" s="155" t="s">
        <v>112</v>
      </c>
      <c r="D75" s="155" t="s">
        <v>112</v>
      </c>
      <c r="E75" s="155" t="s">
        <v>112</v>
      </c>
      <c r="F75" s="155" t="s">
        <v>112</v>
      </c>
      <c r="G75" s="155" t="s">
        <v>112</v>
      </c>
      <c r="H75" s="6"/>
      <c r="I75" s="7"/>
      <c r="J75" s="84"/>
      <c r="K75" s="8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66"/>
    </row>
    <row r="76" spans="1:32">
      <c r="A76" s="52">
        <v>5</v>
      </c>
      <c r="B76" s="9">
        <v>2018</v>
      </c>
      <c r="C76" s="155" t="s">
        <v>112</v>
      </c>
      <c r="D76" s="155" t="s">
        <v>112</v>
      </c>
      <c r="E76" s="155" t="s">
        <v>112</v>
      </c>
      <c r="F76" s="155" t="s">
        <v>112</v>
      </c>
      <c r="G76" s="155" t="s">
        <v>112</v>
      </c>
      <c r="H76" s="25"/>
      <c r="I76" s="26"/>
      <c r="J76" s="85"/>
      <c r="K76" s="27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66"/>
    </row>
    <row r="77" spans="1:32">
      <c r="A77" s="52">
        <v>6</v>
      </c>
      <c r="B77" s="9">
        <v>2019</v>
      </c>
      <c r="C77" s="155" t="s">
        <v>112</v>
      </c>
      <c r="D77" s="155" t="s">
        <v>112</v>
      </c>
      <c r="E77" s="155" t="s">
        <v>112</v>
      </c>
      <c r="F77" s="155" t="s">
        <v>112</v>
      </c>
      <c r="G77" s="155" t="s">
        <v>112</v>
      </c>
      <c r="H77" s="25"/>
      <c r="I77" s="26"/>
      <c r="J77" s="85"/>
      <c r="K77" s="27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66"/>
    </row>
    <row r="78" spans="1:32">
      <c r="A78" s="52">
        <v>7</v>
      </c>
      <c r="B78" s="9">
        <v>2020</v>
      </c>
      <c r="C78" s="155" t="s">
        <v>112</v>
      </c>
      <c r="D78" s="155" t="s">
        <v>112</v>
      </c>
      <c r="E78" s="155" t="s">
        <v>112</v>
      </c>
      <c r="F78" s="155" t="s">
        <v>112</v>
      </c>
      <c r="G78" s="155" t="s">
        <v>112</v>
      </c>
      <c r="H78" s="155" t="s">
        <v>112</v>
      </c>
      <c r="I78" s="155" t="s">
        <v>112</v>
      </c>
      <c r="J78" s="155" t="s">
        <v>112</v>
      </c>
      <c r="K78" s="155" t="s">
        <v>112</v>
      </c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</row>
    <row r="79" spans="1:32">
      <c r="A79" s="52">
        <v>8</v>
      </c>
      <c r="B79" s="9">
        <v>2021</v>
      </c>
      <c r="C79" s="155" t="s">
        <v>112</v>
      </c>
      <c r="D79" s="155" t="s">
        <v>112</v>
      </c>
      <c r="E79" s="155" t="s">
        <v>112</v>
      </c>
      <c r="F79" s="155" t="s">
        <v>112</v>
      </c>
      <c r="G79" s="155" t="s">
        <v>112</v>
      </c>
      <c r="H79" s="155" t="s">
        <v>112</v>
      </c>
      <c r="I79" s="155" t="s">
        <v>112</v>
      </c>
      <c r="J79" s="155" t="s">
        <v>112</v>
      </c>
      <c r="K79" s="155" t="s">
        <v>112</v>
      </c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</row>
    <row r="80" spans="1:32">
      <c r="A80" s="52">
        <v>9</v>
      </c>
      <c r="B80" s="9">
        <v>2022</v>
      </c>
      <c r="C80" s="155" t="s">
        <v>112</v>
      </c>
      <c r="D80" s="155" t="s">
        <v>112</v>
      </c>
      <c r="E80" s="155" t="s">
        <v>112</v>
      </c>
      <c r="F80" s="155" t="s">
        <v>112</v>
      </c>
      <c r="G80" s="155" t="s">
        <v>112</v>
      </c>
      <c r="H80" s="155" t="s">
        <v>112</v>
      </c>
      <c r="I80" s="155" t="s">
        <v>112</v>
      </c>
      <c r="J80" s="155" t="s">
        <v>112</v>
      </c>
      <c r="K80" s="155" t="s">
        <v>112</v>
      </c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</row>
    <row r="81" spans="1:25">
      <c r="A81" s="52">
        <v>10</v>
      </c>
      <c r="B81" s="9">
        <v>2023</v>
      </c>
      <c r="C81" s="155" t="s">
        <v>112</v>
      </c>
      <c r="D81" s="155" t="s">
        <v>112</v>
      </c>
      <c r="E81" s="155" t="s">
        <v>112</v>
      </c>
      <c r="F81" s="155" t="s">
        <v>112</v>
      </c>
      <c r="G81" s="155" t="s">
        <v>112</v>
      </c>
      <c r="H81" s="155" t="s">
        <v>112</v>
      </c>
      <c r="I81" s="155" t="s">
        <v>112</v>
      </c>
      <c r="J81" s="155" t="s">
        <v>112</v>
      </c>
      <c r="K81" s="155" t="s">
        <v>112</v>
      </c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</row>
    <row r="82" spans="1:25">
      <c r="A82" s="52">
        <v>11</v>
      </c>
      <c r="B82" s="9">
        <v>2024</v>
      </c>
      <c r="C82" s="155" t="s">
        <v>112</v>
      </c>
      <c r="D82" s="155" t="s">
        <v>112</v>
      </c>
      <c r="E82" s="155" t="s">
        <v>112</v>
      </c>
      <c r="F82" s="155" t="s">
        <v>112</v>
      </c>
      <c r="G82" s="155" t="s">
        <v>112</v>
      </c>
      <c r="H82" s="155" t="s">
        <v>112</v>
      </c>
      <c r="I82" s="155" t="s">
        <v>112</v>
      </c>
      <c r="J82" s="155" t="s">
        <v>112</v>
      </c>
      <c r="K82" s="155" t="s">
        <v>112</v>
      </c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</row>
    <row r="83" spans="1:25">
      <c r="A83" s="52">
        <v>12</v>
      </c>
      <c r="B83" s="9">
        <v>2025</v>
      </c>
      <c r="C83" s="10"/>
      <c r="D83" s="155" t="s">
        <v>112</v>
      </c>
      <c r="E83" s="155" t="s">
        <v>112</v>
      </c>
      <c r="F83" s="155" t="s">
        <v>112</v>
      </c>
      <c r="G83" s="155" t="s">
        <v>112</v>
      </c>
      <c r="H83" s="155" t="s">
        <v>112</v>
      </c>
      <c r="I83" s="155" t="s">
        <v>112</v>
      </c>
      <c r="J83" s="155" t="s">
        <v>112</v>
      </c>
      <c r="K83" s="155" t="s">
        <v>112</v>
      </c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</row>
    <row r="84" spans="1:25">
      <c r="A84" s="52">
        <v>13</v>
      </c>
      <c r="B84" s="9">
        <v>2026</v>
      </c>
      <c r="C84" s="10"/>
      <c r="D84" s="155" t="s">
        <v>112</v>
      </c>
      <c r="E84" s="155" t="s">
        <v>112</v>
      </c>
      <c r="F84" s="155" t="s">
        <v>112</v>
      </c>
      <c r="G84" s="155" t="s">
        <v>112</v>
      </c>
      <c r="H84" s="155" t="s">
        <v>112</v>
      </c>
      <c r="I84" s="155" t="s">
        <v>112</v>
      </c>
      <c r="J84" s="155" t="s">
        <v>112</v>
      </c>
      <c r="K84" s="155" t="s">
        <v>112</v>
      </c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</row>
    <row r="85" spans="1:25">
      <c r="A85" s="52">
        <v>14</v>
      </c>
      <c r="B85" s="9">
        <v>2027</v>
      </c>
      <c r="C85" s="10"/>
      <c r="D85" s="155" t="s">
        <v>112</v>
      </c>
      <c r="E85" s="155" t="s">
        <v>112</v>
      </c>
      <c r="F85" s="155" t="s">
        <v>112</v>
      </c>
      <c r="G85" s="155" t="s">
        <v>112</v>
      </c>
      <c r="H85" s="155" t="s">
        <v>112</v>
      </c>
      <c r="I85" s="155" t="s">
        <v>112</v>
      </c>
      <c r="J85" s="155" t="s">
        <v>112</v>
      </c>
      <c r="K85" s="155" t="s">
        <v>112</v>
      </c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</row>
    <row r="86" spans="1:25">
      <c r="A86" s="52">
        <v>15</v>
      </c>
      <c r="B86" s="9">
        <v>2028</v>
      </c>
      <c r="C86" s="10"/>
      <c r="D86" s="155" t="s">
        <v>112</v>
      </c>
      <c r="E86" s="155" t="s">
        <v>112</v>
      </c>
      <c r="F86" s="155" t="s">
        <v>112</v>
      </c>
      <c r="G86" s="155" t="s">
        <v>112</v>
      </c>
      <c r="H86" s="155" t="s">
        <v>112</v>
      </c>
      <c r="I86" s="155" t="s">
        <v>112</v>
      </c>
      <c r="J86" s="155" t="s">
        <v>112</v>
      </c>
      <c r="K86" s="155" t="s">
        <v>112</v>
      </c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</row>
    <row r="87" spans="1:25">
      <c r="A87" s="52">
        <v>16</v>
      </c>
      <c r="B87" s="9">
        <v>2029</v>
      </c>
      <c r="C87" s="10"/>
      <c r="D87" s="155" t="s">
        <v>112</v>
      </c>
      <c r="E87" s="155" t="s">
        <v>112</v>
      </c>
      <c r="F87" s="155" t="s">
        <v>112</v>
      </c>
      <c r="G87" s="155" t="s">
        <v>112</v>
      </c>
      <c r="H87" s="155" t="s">
        <v>112</v>
      </c>
      <c r="I87" s="155" t="s">
        <v>112</v>
      </c>
      <c r="J87" s="155" t="s">
        <v>112</v>
      </c>
      <c r="K87" s="155" t="s">
        <v>112</v>
      </c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</row>
    <row r="88" spans="1:25">
      <c r="A88" s="52">
        <v>17</v>
      </c>
      <c r="B88" s="9">
        <v>2030</v>
      </c>
      <c r="C88" s="10"/>
      <c r="D88" s="155" t="s">
        <v>112</v>
      </c>
      <c r="E88" s="155" t="s">
        <v>112</v>
      </c>
      <c r="F88" s="155" t="s">
        <v>112</v>
      </c>
      <c r="G88" s="155" t="s">
        <v>112</v>
      </c>
      <c r="H88" s="155" t="s">
        <v>112</v>
      </c>
      <c r="I88" s="155" t="s">
        <v>112</v>
      </c>
      <c r="J88" s="155" t="s">
        <v>112</v>
      </c>
      <c r="K88" s="155" t="s">
        <v>112</v>
      </c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</row>
    <row r="89" spans="1:25">
      <c r="A89" s="52">
        <v>18</v>
      </c>
      <c r="B89" s="9">
        <v>2031</v>
      </c>
      <c r="C89" s="10"/>
      <c r="D89" s="155" t="s">
        <v>112</v>
      </c>
      <c r="E89" s="155" t="s">
        <v>112</v>
      </c>
      <c r="F89" s="155" t="s">
        <v>112</v>
      </c>
      <c r="G89" s="155" t="s">
        <v>112</v>
      </c>
      <c r="H89" s="155" t="s">
        <v>112</v>
      </c>
      <c r="I89" s="155" t="s">
        <v>112</v>
      </c>
      <c r="J89" s="155" t="s">
        <v>112</v>
      </c>
      <c r="K89" s="155" t="s">
        <v>112</v>
      </c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</row>
    <row r="90" spans="1:25">
      <c r="A90" s="52">
        <v>19</v>
      </c>
      <c r="B90" s="9">
        <v>2032</v>
      </c>
      <c r="C90" s="10"/>
      <c r="D90" s="155" t="s">
        <v>112</v>
      </c>
      <c r="E90" s="155" t="s">
        <v>112</v>
      </c>
      <c r="F90" s="155" t="s">
        <v>112</v>
      </c>
      <c r="G90" s="155" t="s">
        <v>112</v>
      </c>
      <c r="H90" s="155" t="s">
        <v>112</v>
      </c>
      <c r="I90" s="155" t="s">
        <v>112</v>
      </c>
      <c r="J90" s="155" t="s">
        <v>112</v>
      </c>
      <c r="K90" s="155" t="s">
        <v>112</v>
      </c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/>
    </row>
    <row r="91" spans="1:25">
      <c r="A91" s="52">
        <v>20</v>
      </c>
      <c r="B91" s="9">
        <v>2033</v>
      </c>
      <c r="C91" s="10"/>
      <c r="D91" s="155" t="s">
        <v>112</v>
      </c>
      <c r="E91" s="155" t="s">
        <v>112</v>
      </c>
      <c r="F91" s="155" t="s">
        <v>112</v>
      </c>
      <c r="G91" s="155" t="s">
        <v>112</v>
      </c>
      <c r="H91" s="155" t="s">
        <v>112</v>
      </c>
      <c r="I91" s="155" t="s">
        <v>112</v>
      </c>
      <c r="J91" s="155" t="s">
        <v>112</v>
      </c>
      <c r="K91" s="155" t="s">
        <v>112</v>
      </c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</row>
    <row r="92" spans="1:25">
      <c r="A92" s="52">
        <v>21</v>
      </c>
      <c r="B92" s="9">
        <v>2034</v>
      </c>
      <c r="C92" s="10"/>
      <c r="D92" s="155" t="s">
        <v>112</v>
      </c>
      <c r="E92" s="155" t="s">
        <v>112</v>
      </c>
      <c r="F92" s="155" t="s">
        <v>112</v>
      </c>
      <c r="G92" s="155" t="s">
        <v>112</v>
      </c>
      <c r="H92" s="155" t="s">
        <v>112</v>
      </c>
      <c r="I92" s="155" t="s">
        <v>112</v>
      </c>
      <c r="J92" s="155" t="s">
        <v>112</v>
      </c>
      <c r="K92" s="155" t="s">
        <v>112</v>
      </c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</row>
    <row r="93" spans="1:25">
      <c r="A93" s="52">
        <v>22</v>
      </c>
      <c r="B93" s="9">
        <v>2035</v>
      </c>
      <c r="C93" s="10"/>
      <c r="D93" s="155" t="s">
        <v>112</v>
      </c>
      <c r="E93" s="155" t="s">
        <v>112</v>
      </c>
      <c r="F93" s="155" t="s">
        <v>112</v>
      </c>
      <c r="G93" s="155" t="s">
        <v>112</v>
      </c>
      <c r="H93" s="155" t="s">
        <v>112</v>
      </c>
      <c r="I93" s="155" t="s">
        <v>112</v>
      </c>
      <c r="J93" s="155" t="s">
        <v>112</v>
      </c>
      <c r="K93" s="155" t="s">
        <v>112</v>
      </c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</row>
    <row r="94" spans="1:25">
      <c r="A94" s="52">
        <v>23</v>
      </c>
      <c r="B94" s="9">
        <v>2036</v>
      </c>
      <c r="C94" s="10"/>
      <c r="D94" s="155" t="s">
        <v>112</v>
      </c>
      <c r="E94" s="155" t="s">
        <v>112</v>
      </c>
      <c r="F94" s="155" t="s">
        <v>112</v>
      </c>
      <c r="G94" s="155" t="s">
        <v>112</v>
      </c>
      <c r="H94" s="155" t="s">
        <v>112</v>
      </c>
      <c r="I94" s="155" t="s">
        <v>112</v>
      </c>
      <c r="J94" s="155" t="s">
        <v>112</v>
      </c>
      <c r="K94" s="155" t="s">
        <v>112</v>
      </c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</row>
    <row r="95" spans="1:25">
      <c r="A95" s="52">
        <v>24</v>
      </c>
      <c r="B95" s="9">
        <v>2037</v>
      </c>
      <c r="C95" s="10"/>
      <c r="D95" s="155" t="s">
        <v>112</v>
      </c>
      <c r="E95" s="155" t="s">
        <v>112</v>
      </c>
      <c r="F95" s="155" t="s">
        <v>112</v>
      </c>
      <c r="G95" s="155" t="s">
        <v>112</v>
      </c>
      <c r="H95" s="155" t="s">
        <v>112</v>
      </c>
      <c r="I95" s="155" t="s">
        <v>112</v>
      </c>
      <c r="J95" s="155" t="s">
        <v>112</v>
      </c>
      <c r="K95" s="155" t="s">
        <v>112</v>
      </c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</row>
    <row r="96" spans="1:25">
      <c r="A96" s="52">
        <v>25</v>
      </c>
      <c r="B96" s="9">
        <v>2038</v>
      </c>
      <c r="C96" s="10"/>
      <c r="D96" s="155" t="s">
        <v>112</v>
      </c>
      <c r="E96" s="155" t="s">
        <v>112</v>
      </c>
      <c r="F96" s="155" t="s">
        <v>112</v>
      </c>
      <c r="G96" s="155" t="s">
        <v>112</v>
      </c>
      <c r="H96" s="155" t="s">
        <v>112</v>
      </c>
      <c r="I96" s="155" t="s">
        <v>112</v>
      </c>
      <c r="J96" s="155" t="s">
        <v>112</v>
      </c>
      <c r="K96" s="155" t="s">
        <v>112</v>
      </c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</row>
    <row r="97" spans="1:29">
      <c r="A97" s="52">
        <v>26</v>
      </c>
      <c r="B97" s="9">
        <v>2039</v>
      </c>
      <c r="C97" s="10"/>
      <c r="D97" s="155" t="s">
        <v>112</v>
      </c>
      <c r="E97" s="155" t="s">
        <v>112</v>
      </c>
      <c r="F97" s="155" t="s">
        <v>112</v>
      </c>
      <c r="G97" s="155" t="s">
        <v>112</v>
      </c>
      <c r="H97" s="155" t="s">
        <v>112</v>
      </c>
      <c r="I97" s="155" t="s">
        <v>112</v>
      </c>
      <c r="J97" s="155" t="s">
        <v>112</v>
      </c>
      <c r="K97" s="155" t="s">
        <v>112</v>
      </c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</row>
    <row r="98" spans="1:29">
      <c r="A98" s="52">
        <v>27</v>
      </c>
      <c r="B98" s="9">
        <v>2040</v>
      </c>
      <c r="C98" s="10"/>
      <c r="D98" s="155" t="s">
        <v>112</v>
      </c>
      <c r="E98" s="155" t="s">
        <v>112</v>
      </c>
      <c r="F98" s="155" t="s">
        <v>112</v>
      </c>
      <c r="G98" s="155" t="s">
        <v>112</v>
      </c>
      <c r="H98" s="155" t="s">
        <v>112</v>
      </c>
      <c r="I98" s="155" t="s">
        <v>112</v>
      </c>
      <c r="J98" s="155" t="s">
        <v>112</v>
      </c>
      <c r="K98" s="155" t="s">
        <v>112</v>
      </c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</row>
    <row r="99" spans="1:29">
      <c r="A99" s="52">
        <v>28</v>
      </c>
      <c r="B99" s="9">
        <v>2041</v>
      </c>
      <c r="C99" s="10"/>
      <c r="D99" s="155" t="s">
        <v>112</v>
      </c>
      <c r="E99" s="155" t="s">
        <v>112</v>
      </c>
      <c r="F99" s="155" t="s">
        <v>112</v>
      </c>
      <c r="G99" s="155" t="s">
        <v>112</v>
      </c>
      <c r="H99" s="155" t="s">
        <v>112</v>
      </c>
      <c r="I99" s="155" t="s">
        <v>112</v>
      </c>
      <c r="J99" s="155" t="s">
        <v>112</v>
      </c>
      <c r="K99" s="155" t="s">
        <v>112</v>
      </c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AC99" s="28"/>
    </row>
    <row r="100" spans="1:29">
      <c r="A100" s="52">
        <v>29</v>
      </c>
      <c r="B100" s="9">
        <v>2042</v>
      </c>
      <c r="C100" s="10"/>
      <c r="D100" s="155" t="s">
        <v>112</v>
      </c>
      <c r="E100" s="155" t="s">
        <v>112</v>
      </c>
      <c r="F100" s="155" t="s">
        <v>112</v>
      </c>
      <c r="G100" s="155" t="s">
        <v>112</v>
      </c>
      <c r="H100" s="155" t="s">
        <v>112</v>
      </c>
      <c r="I100" s="155" t="s">
        <v>112</v>
      </c>
      <c r="J100" s="155" t="s">
        <v>112</v>
      </c>
      <c r="K100" s="155" t="s">
        <v>112</v>
      </c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AC100" s="28"/>
    </row>
    <row r="101" spans="1:29">
      <c r="A101" s="52">
        <v>30</v>
      </c>
      <c r="B101" s="86">
        <v>2043</v>
      </c>
      <c r="C101" s="87"/>
      <c r="D101" s="155" t="s">
        <v>112</v>
      </c>
      <c r="E101" s="155" t="s">
        <v>112</v>
      </c>
      <c r="F101" s="155" t="s">
        <v>112</v>
      </c>
      <c r="G101" s="155" t="s">
        <v>112</v>
      </c>
      <c r="H101" s="155" t="s">
        <v>112</v>
      </c>
      <c r="I101" s="155" t="s">
        <v>112</v>
      </c>
      <c r="J101" s="155" t="s">
        <v>112</v>
      </c>
      <c r="K101" s="155" t="s">
        <v>112</v>
      </c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AC101" s="28"/>
    </row>
    <row r="102" spans="1:29">
      <c r="A102" s="52">
        <v>31</v>
      </c>
      <c r="B102" s="9">
        <v>2044</v>
      </c>
      <c r="C102" s="10"/>
      <c r="D102" s="155" t="s">
        <v>112</v>
      </c>
      <c r="E102" s="155" t="s">
        <v>112</v>
      </c>
      <c r="F102" s="155" t="s">
        <v>112</v>
      </c>
      <c r="G102" s="155" t="s">
        <v>112</v>
      </c>
      <c r="H102" s="155" t="s">
        <v>112</v>
      </c>
      <c r="I102" s="155" t="s">
        <v>112</v>
      </c>
      <c r="J102" s="155" t="s">
        <v>112</v>
      </c>
      <c r="K102" s="155" t="s">
        <v>112</v>
      </c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</row>
    <row r="103" spans="1:29">
      <c r="A103" s="52">
        <v>32</v>
      </c>
      <c r="B103" s="9">
        <v>2045</v>
      </c>
      <c r="C103" s="10"/>
      <c r="D103" s="155" t="s">
        <v>112</v>
      </c>
      <c r="E103" s="155" t="s">
        <v>112</v>
      </c>
      <c r="F103" s="155" t="s">
        <v>112</v>
      </c>
      <c r="G103" s="155" t="s">
        <v>112</v>
      </c>
      <c r="H103" s="155" t="s">
        <v>112</v>
      </c>
      <c r="I103" s="155" t="s">
        <v>112</v>
      </c>
      <c r="J103" s="155" t="s">
        <v>112</v>
      </c>
      <c r="K103" s="155" t="s">
        <v>112</v>
      </c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</row>
    <row r="104" spans="1:29">
      <c r="A104" s="52">
        <v>33</v>
      </c>
      <c r="B104" s="9">
        <v>2046</v>
      </c>
      <c r="C104" s="10"/>
      <c r="D104" s="155" t="s">
        <v>112</v>
      </c>
      <c r="E104" s="155" t="s">
        <v>112</v>
      </c>
      <c r="F104" s="155" t="s">
        <v>112</v>
      </c>
      <c r="G104" s="155" t="s">
        <v>112</v>
      </c>
      <c r="H104" s="155" t="s">
        <v>112</v>
      </c>
      <c r="I104" s="155" t="s">
        <v>112</v>
      </c>
      <c r="J104" s="155" t="s">
        <v>112</v>
      </c>
      <c r="K104" s="155" t="s">
        <v>112</v>
      </c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66"/>
    </row>
    <row r="105" spans="1:29">
      <c r="A105" s="52">
        <v>34</v>
      </c>
      <c r="B105" s="9">
        <v>2047</v>
      </c>
      <c r="C105" s="10"/>
      <c r="D105" s="155" t="s">
        <v>112</v>
      </c>
      <c r="E105" s="155" t="s">
        <v>112</v>
      </c>
      <c r="F105" s="155" t="s">
        <v>112</v>
      </c>
      <c r="G105" s="155" t="s">
        <v>112</v>
      </c>
      <c r="H105" s="155" t="s">
        <v>112</v>
      </c>
      <c r="I105" s="155" t="s">
        <v>112</v>
      </c>
      <c r="J105" s="155" t="s">
        <v>112</v>
      </c>
      <c r="K105" s="155" t="s">
        <v>112</v>
      </c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66"/>
    </row>
    <row r="106" spans="1:29">
      <c r="A106" s="52">
        <v>35</v>
      </c>
      <c r="B106" s="9">
        <v>2048</v>
      </c>
      <c r="C106" s="10"/>
      <c r="D106" s="155" t="s">
        <v>112</v>
      </c>
      <c r="E106" s="155" t="s">
        <v>112</v>
      </c>
      <c r="F106" s="155" t="s">
        <v>112</v>
      </c>
      <c r="G106" s="155" t="s">
        <v>112</v>
      </c>
      <c r="H106" s="155" t="s">
        <v>112</v>
      </c>
      <c r="I106" s="155" t="s">
        <v>112</v>
      </c>
      <c r="J106" s="155" t="s">
        <v>112</v>
      </c>
      <c r="K106" s="155" t="s">
        <v>112</v>
      </c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</row>
    <row r="107" spans="1:29" ht="15" thickBot="1">
      <c r="A107" s="52">
        <v>36</v>
      </c>
      <c r="B107" s="88">
        <v>2049</v>
      </c>
      <c r="C107" s="89"/>
      <c r="D107" s="155" t="s">
        <v>112</v>
      </c>
      <c r="E107" s="155" t="s">
        <v>112</v>
      </c>
      <c r="F107" s="155" t="s">
        <v>112</v>
      </c>
      <c r="G107" s="155" t="s">
        <v>112</v>
      </c>
      <c r="H107" s="155" t="s">
        <v>112</v>
      </c>
      <c r="I107" s="155" t="s">
        <v>112</v>
      </c>
      <c r="J107" s="155" t="s">
        <v>112</v>
      </c>
      <c r="K107" s="155" t="s">
        <v>112</v>
      </c>
    </row>
    <row r="108" spans="1:29">
      <c r="C108" s="41"/>
    </row>
    <row r="138" spans="4:4" ht="22.5" customHeight="1">
      <c r="D138" s="175"/>
    </row>
  </sheetData>
  <mergeCells count="10">
    <mergeCell ref="AA65:AD65"/>
    <mergeCell ref="AA6:AD6"/>
    <mergeCell ref="B62:K62"/>
    <mergeCell ref="AF5:AH5"/>
    <mergeCell ref="B3:K3"/>
    <mergeCell ref="D4:G4"/>
    <mergeCell ref="H4:K4"/>
    <mergeCell ref="B63:C63"/>
    <mergeCell ref="D63:G63"/>
    <mergeCell ref="H63:K63"/>
  </mergeCells>
  <phoneticPr fontId="69" type="noConversion"/>
  <pageMargins left="0.7" right="0.7" top="0.75" bottom="0.75" header="0.3" footer="0.3"/>
  <pageSetup orientation="portrait" r:id="rId1"/>
  <headerFooter>
    <oddHeader>&amp;C&amp;"-,Bold"&amp;K000000PUBLIC DISCLOSURE&amp;R&amp;9&amp;K000000&amp;F</oddHeader>
    <oddFooter>&amp;CPage &amp;P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AD418-AB1B-4601-A22E-E4CCB4056E49}">
  <dimension ref="A1:AY509"/>
  <sheetViews>
    <sheetView view="pageLayout" zoomScaleNormal="85" workbookViewId="0"/>
  </sheetViews>
  <sheetFormatPr defaultRowHeight="14.4"/>
  <cols>
    <col min="2" max="4" width="9.109375" customWidth="1"/>
    <col min="15" max="16" width="9.5546875" bestFit="1" customWidth="1"/>
    <col min="18" max="18" width="9.5546875" bestFit="1" customWidth="1"/>
    <col min="19" max="19" width="9.5546875" customWidth="1"/>
    <col min="20" max="23" width="10.5546875" bestFit="1" customWidth="1"/>
    <col min="24" max="24" width="12.6640625" bestFit="1" customWidth="1"/>
    <col min="25" max="25" width="12.33203125" bestFit="1" customWidth="1"/>
    <col min="26" max="26" width="10.5546875" bestFit="1" customWidth="1"/>
    <col min="27" max="27" width="9.5546875" bestFit="1" customWidth="1"/>
    <col min="28" max="28" width="12.33203125" bestFit="1" customWidth="1"/>
    <col min="29" max="30" width="10.33203125" bestFit="1" customWidth="1"/>
    <col min="31" max="31" width="9.5546875" customWidth="1"/>
    <col min="32" max="32" width="10.109375" customWidth="1"/>
    <col min="33" max="33" width="10.5546875" bestFit="1" customWidth="1"/>
    <col min="36" max="36" width="10.5546875" bestFit="1" customWidth="1"/>
    <col min="38" max="38" width="7.6640625" bestFit="1" customWidth="1"/>
    <col min="39" max="39" width="4.88671875" bestFit="1" customWidth="1"/>
    <col min="40" max="40" width="10.33203125" bestFit="1" customWidth="1"/>
    <col min="41" max="42" width="10.5546875" bestFit="1" customWidth="1"/>
    <col min="43" max="43" width="9.5546875" bestFit="1" customWidth="1"/>
    <col min="44" max="44" width="9.6640625" bestFit="1" customWidth="1"/>
    <col min="45" max="45" width="5.33203125" bestFit="1" customWidth="1"/>
    <col min="46" max="46" width="3.33203125" bestFit="1" customWidth="1"/>
    <col min="47" max="47" width="9.6640625" bestFit="1" customWidth="1"/>
    <col min="48" max="48" width="8.6640625" bestFit="1" customWidth="1"/>
    <col min="49" max="49" width="7.6640625" bestFit="1" customWidth="1"/>
    <col min="50" max="50" width="9.6640625" bestFit="1" customWidth="1"/>
  </cols>
  <sheetData>
    <row r="1" spans="1:51">
      <c r="A1" s="104" t="s">
        <v>83</v>
      </c>
      <c r="B1" s="104"/>
      <c r="C1" s="104"/>
      <c r="D1" s="104"/>
      <c r="E1" s="104"/>
      <c r="G1" s="104" t="s">
        <v>84</v>
      </c>
      <c r="H1" s="104"/>
      <c r="I1" s="104"/>
      <c r="J1" s="104"/>
    </row>
    <row r="2" spans="1:51" ht="15" thickBot="1">
      <c r="A2" s="97" t="s">
        <v>105</v>
      </c>
      <c r="B2" s="97"/>
      <c r="C2" s="97"/>
      <c r="D2" s="97"/>
      <c r="E2" s="97"/>
      <c r="G2" s="97" t="s">
        <v>105</v>
      </c>
      <c r="H2" s="97"/>
      <c r="I2" s="97"/>
      <c r="J2" s="97"/>
      <c r="AI2" s="41">
        <v>3</v>
      </c>
      <c r="AJ2" s="41">
        <v>4</v>
      </c>
      <c r="AK2" s="41">
        <v>5</v>
      </c>
      <c r="AL2" s="41" t="s">
        <v>71</v>
      </c>
      <c r="AM2" s="101"/>
    </row>
    <row r="3" spans="1:51" ht="15" thickBot="1">
      <c r="A3" t="s">
        <v>82</v>
      </c>
      <c r="D3" s="103">
        <f>'Energy &amp; Capacity Forecasts'!R14</f>
        <v>3</v>
      </c>
      <c r="E3" s="103">
        <f>'Energy &amp; Capacity Forecasts'!R13</f>
        <v>2</v>
      </c>
      <c r="G3" t="s">
        <v>107</v>
      </c>
      <c r="AD3" s="13"/>
      <c r="AE3" s="13"/>
      <c r="AF3" s="13"/>
      <c r="AI3" s="98" t="s">
        <v>8</v>
      </c>
      <c r="AJ3" s="98" t="s">
        <v>9</v>
      </c>
      <c r="AK3" s="98" t="s">
        <v>10</v>
      </c>
      <c r="AL3" s="98" t="s">
        <v>7</v>
      </c>
      <c r="AM3" s="98"/>
    </row>
    <row r="4" spans="1:51">
      <c r="B4" s="98" t="s">
        <v>7</v>
      </c>
      <c r="C4" s="98" t="s">
        <v>8</v>
      </c>
      <c r="D4" s="98" t="s">
        <v>9</v>
      </c>
      <c r="E4" s="98" t="s">
        <v>10</v>
      </c>
      <c r="G4" s="105" t="s">
        <v>106</v>
      </c>
      <c r="H4" s="98" t="s">
        <v>7</v>
      </c>
      <c r="I4" s="98" t="s">
        <v>8</v>
      </c>
      <c r="J4" s="98" t="s">
        <v>9</v>
      </c>
      <c r="K4" s="98" t="s">
        <v>10</v>
      </c>
      <c r="L4" s="98" t="s">
        <v>47</v>
      </c>
      <c r="N4" s="189" t="s">
        <v>85</v>
      </c>
      <c r="O4" s="189"/>
      <c r="P4" s="189"/>
      <c r="Q4" s="189"/>
      <c r="R4" s="189"/>
      <c r="S4" s="113"/>
      <c r="U4" s="204" t="s">
        <v>11</v>
      </c>
      <c r="V4" s="204"/>
      <c r="W4" s="204"/>
      <c r="X4" s="204"/>
      <c r="Y4" s="145"/>
      <c r="AB4" s="189" t="s">
        <v>12</v>
      </c>
      <c r="AC4" s="189"/>
      <c r="AD4" s="189"/>
      <c r="AE4" s="115"/>
      <c r="AF4" s="115"/>
    </row>
    <row r="5" spans="1:51">
      <c r="A5">
        <f>'Energy &amp; Capacity Forecasts'!B22</f>
        <v>2023</v>
      </c>
      <c r="B5" s="163" t="s">
        <v>112</v>
      </c>
      <c r="C5" s="163" t="s">
        <v>112</v>
      </c>
      <c r="D5" s="163" t="s">
        <v>112</v>
      </c>
      <c r="E5" s="163" t="s">
        <v>112</v>
      </c>
      <c r="G5">
        <f>A5</f>
        <v>2023</v>
      </c>
      <c r="O5" t="s">
        <v>8</v>
      </c>
      <c r="P5" t="s">
        <v>9</v>
      </c>
      <c r="Q5" t="s">
        <v>10</v>
      </c>
      <c r="R5" t="s">
        <v>7</v>
      </c>
      <c r="T5" s="105" t="s">
        <v>106</v>
      </c>
      <c r="U5" t="s">
        <v>7</v>
      </c>
      <c r="V5" t="s">
        <v>8</v>
      </c>
      <c r="W5" t="s">
        <v>9</v>
      </c>
      <c r="X5" t="s">
        <v>10</v>
      </c>
      <c r="AB5" t="s">
        <v>8</v>
      </c>
      <c r="AC5" s="113" t="s">
        <v>9</v>
      </c>
      <c r="AD5" t="s">
        <v>10</v>
      </c>
      <c r="AI5" t="s">
        <v>8</v>
      </c>
      <c r="AJ5" t="s">
        <v>9</v>
      </c>
      <c r="AK5" t="s">
        <v>10</v>
      </c>
      <c r="AL5" t="s">
        <v>7</v>
      </c>
    </row>
    <row r="6" spans="1:51">
      <c r="A6" s="32">
        <f>'Energy &amp; Capacity Forecasts'!B23</f>
        <v>2024</v>
      </c>
      <c r="B6" s="163" t="s">
        <v>112</v>
      </c>
      <c r="C6" s="163" t="s">
        <v>112</v>
      </c>
      <c r="D6" s="163" t="s">
        <v>112</v>
      </c>
      <c r="E6" s="163" t="s">
        <v>112</v>
      </c>
      <c r="G6">
        <f t="shared" ref="G6:G31" si="0">A6</f>
        <v>2024</v>
      </c>
      <c r="H6" s="163" t="s">
        <v>112</v>
      </c>
      <c r="I6" s="163" t="s">
        <v>112</v>
      </c>
      <c r="J6" s="163" t="s">
        <v>112</v>
      </c>
      <c r="K6" s="163" t="s">
        <v>112</v>
      </c>
      <c r="L6" s="163" t="s">
        <v>112</v>
      </c>
      <c r="M6" s="13"/>
      <c r="N6">
        <v>2024</v>
      </c>
      <c r="O6" s="163" t="s">
        <v>112</v>
      </c>
      <c r="P6" s="163" t="s">
        <v>112</v>
      </c>
      <c r="Q6" s="163" t="s">
        <v>112</v>
      </c>
      <c r="R6" s="163" t="s">
        <v>112</v>
      </c>
      <c r="S6" s="119"/>
      <c r="T6">
        <f>A6</f>
        <v>2024</v>
      </c>
      <c r="U6" s="163" t="s">
        <v>112</v>
      </c>
      <c r="V6" s="163" t="s">
        <v>112</v>
      </c>
      <c r="W6" s="163" t="s">
        <v>112</v>
      </c>
      <c r="X6" s="163" t="s">
        <v>112</v>
      </c>
      <c r="Z6" s="106">
        <v>1</v>
      </c>
      <c r="AA6" s="107" t="s">
        <v>13</v>
      </c>
      <c r="AB6" s="164" t="s">
        <v>112</v>
      </c>
      <c r="AC6" s="164" t="s">
        <v>112</v>
      </c>
      <c r="AD6" s="165" t="s">
        <v>112</v>
      </c>
      <c r="AE6" s="114"/>
      <c r="AF6" s="14">
        <f t="shared" ref="AF6:AF69" si="1">DATE(AG6,AH6,1)</f>
        <v>45292</v>
      </c>
      <c r="AG6">
        <v>2024</v>
      </c>
      <c r="AH6">
        <v>1</v>
      </c>
      <c r="AI6" s="163" t="s">
        <v>112</v>
      </c>
      <c r="AJ6" s="163" t="s">
        <v>112</v>
      </c>
      <c r="AK6" s="163" t="s">
        <v>112</v>
      </c>
      <c r="AL6" s="163" t="s">
        <v>112</v>
      </c>
      <c r="AM6" s="101"/>
      <c r="AY6" s="38"/>
    </row>
    <row r="7" spans="1:51">
      <c r="A7" s="32">
        <f>'Energy &amp; Capacity Forecasts'!B24</f>
        <v>2025</v>
      </c>
      <c r="B7" s="163" t="s">
        <v>112</v>
      </c>
      <c r="C7" s="163" t="s">
        <v>112</v>
      </c>
      <c r="D7" s="163" t="s">
        <v>112</v>
      </c>
      <c r="E7" s="163" t="s">
        <v>112</v>
      </c>
      <c r="G7">
        <f t="shared" si="0"/>
        <v>2025</v>
      </c>
      <c r="H7" s="163" t="s">
        <v>112</v>
      </c>
      <c r="I7" s="163" t="s">
        <v>112</v>
      </c>
      <c r="J7" s="163" t="s">
        <v>112</v>
      </c>
      <c r="K7" s="163" t="s">
        <v>112</v>
      </c>
      <c r="L7" s="163" t="s">
        <v>112</v>
      </c>
      <c r="M7" s="13"/>
      <c r="N7">
        <f t="shared" ref="N7:N31" si="2">N6+1</f>
        <v>2025</v>
      </c>
      <c r="O7" s="163" t="s">
        <v>112</v>
      </c>
      <c r="P7" s="163" t="s">
        <v>112</v>
      </c>
      <c r="Q7" s="163" t="s">
        <v>112</v>
      </c>
      <c r="R7" s="163" t="s">
        <v>112</v>
      </c>
      <c r="S7" s="119"/>
      <c r="T7">
        <f t="shared" ref="T7:T31" si="3">A7</f>
        <v>2025</v>
      </c>
      <c r="U7" s="163" t="s">
        <v>112</v>
      </c>
      <c r="V7" s="163" t="s">
        <v>112</v>
      </c>
      <c r="W7" s="163" t="s">
        <v>112</v>
      </c>
      <c r="X7" s="163" t="s">
        <v>112</v>
      </c>
      <c r="Z7" s="108">
        <v>2</v>
      </c>
      <c r="AA7" t="s">
        <v>14</v>
      </c>
      <c r="AB7" s="163" t="s">
        <v>112</v>
      </c>
      <c r="AC7" s="163" t="s">
        <v>112</v>
      </c>
      <c r="AD7" s="166" t="s">
        <v>112</v>
      </c>
      <c r="AE7" s="114"/>
      <c r="AF7" s="14">
        <f t="shared" si="1"/>
        <v>45323</v>
      </c>
      <c r="AG7">
        <v>2024</v>
      </c>
      <c r="AH7">
        <v>2</v>
      </c>
      <c r="AI7" s="163" t="s">
        <v>112</v>
      </c>
      <c r="AJ7" s="163" t="s">
        <v>112</v>
      </c>
      <c r="AK7" s="163" t="s">
        <v>112</v>
      </c>
      <c r="AL7" s="163" t="s">
        <v>112</v>
      </c>
      <c r="AM7" s="101"/>
      <c r="AQ7" s="2"/>
      <c r="AY7" s="38"/>
    </row>
    <row r="8" spans="1:51">
      <c r="A8" s="32">
        <f>'Energy &amp; Capacity Forecasts'!B25</f>
        <v>2026</v>
      </c>
      <c r="B8" s="163" t="s">
        <v>112</v>
      </c>
      <c r="C8" s="163" t="s">
        <v>112</v>
      </c>
      <c r="D8" s="163" t="s">
        <v>112</v>
      </c>
      <c r="E8" s="163" t="s">
        <v>112</v>
      </c>
      <c r="G8">
        <f t="shared" si="0"/>
        <v>2026</v>
      </c>
      <c r="H8" s="163" t="s">
        <v>112</v>
      </c>
      <c r="I8" s="163" t="s">
        <v>112</v>
      </c>
      <c r="J8" s="163" t="s">
        <v>112</v>
      </c>
      <c r="K8" s="163" t="s">
        <v>112</v>
      </c>
      <c r="L8" s="163" t="s">
        <v>112</v>
      </c>
      <c r="M8" s="13"/>
      <c r="N8">
        <f t="shared" si="2"/>
        <v>2026</v>
      </c>
      <c r="O8" s="163" t="s">
        <v>112</v>
      </c>
      <c r="P8" s="163" t="s">
        <v>112</v>
      </c>
      <c r="Q8" s="163" t="s">
        <v>112</v>
      </c>
      <c r="R8" s="163" t="s">
        <v>112</v>
      </c>
      <c r="S8" s="119"/>
      <c r="T8">
        <f t="shared" si="3"/>
        <v>2026</v>
      </c>
      <c r="U8" s="163" t="s">
        <v>112</v>
      </c>
      <c r="V8" s="163" t="s">
        <v>112</v>
      </c>
      <c r="W8" s="163" t="s">
        <v>112</v>
      </c>
      <c r="X8" s="163" t="s">
        <v>112</v>
      </c>
      <c r="Z8" s="108">
        <v>3</v>
      </c>
      <c r="AA8" t="s">
        <v>15</v>
      </c>
      <c r="AB8" s="163" t="s">
        <v>112</v>
      </c>
      <c r="AC8" s="163" t="s">
        <v>112</v>
      </c>
      <c r="AD8" s="166" t="s">
        <v>112</v>
      </c>
      <c r="AE8" s="114"/>
      <c r="AF8" s="14">
        <f t="shared" si="1"/>
        <v>45352</v>
      </c>
      <c r="AG8">
        <v>2024</v>
      </c>
      <c r="AH8">
        <v>3</v>
      </c>
      <c r="AI8" s="163" t="s">
        <v>112</v>
      </c>
      <c r="AJ8" s="163" t="s">
        <v>112</v>
      </c>
      <c r="AK8" s="163" t="s">
        <v>112</v>
      </c>
      <c r="AL8" s="163" t="s">
        <v>112</v>
      </c>
      <c r="AM8" s="101"/>
      <c r="AQ8" s="2"/>
      <c r="AY8" s="38"/>
    </row>
    <row r="9" spans="1:51">
      <c r="A9" s="32">
        <f>'Energy &amp; Capacity Forecasts'!B26</f>
        <v>2027</v>
      </c>
      <c r="B9" s="163" t="s">
        <v>112</v>
      </c>
      <c r="C9" s="163" t="s">
        <v>112</v>
      </c>
      <c r="D9" s="163" t="s">
        <v>112</v>
      </c>
      <c r="E9" s="163" t="s">
        <v>112</v>
      </c>
      <c r="G9">
        <f t="shared" si="0"/>
        <v>2027</v>
      </c>
      <c r="H9" s="163" t="s">
        <v>112</v>
      </c>
      <c r="I9" s="163" t="s">
        <v>112</v>
      </c>
      <c r="J9" s="163" t="s">
        <v>112</v>
      </c>
      <c r="K9" s="163" t="s">
        <v>112</v>
      </c>
      <c r="L9" s="163" t="s">
        <v>112</v>
      </c>
      <c r="M9" s="13"/>
      <c r="N9">
        <f t="shared" si="2"/>
        <v>2027</v>
      </c>
      <c r="O9" s="163" t="s">
        <v>112</v>
      </c>
      <c r="P9" s="163" t="s">
        <v>112</v>
      </c>
      <c r="Q9" s="163" t="s">
        <v>112</v>
      </c>
      <c r="R9" s="163" t="s">
        <v>112</v>
      </c>
      <c r="S9" s="119"/>
      <c r="T9">
        <f t="shared" si="3"/>
        <v>2027</v>
      </c>
      <c r="U9" s="163" t="s">
        <v>112</v>
      </c>
      <c r="V9" s="163" t="s">
        <v>112</v>
      </c>
      <c r="W9" s="163" t="s">
        <v>112</v>
      </c>
      <c r="X9" s="163" t="s">
        <v>112</v>
      </c>
      <c r="Z9" s="108">
        <v>4</v>
      </c>
      <c r="AA9" t="s">
        <v>16</v>
      </c>
      <c r="AB9" s="163" t="s">
        <v>112</v>
      </c>
      <c r="AC9" s="163" t="s">
        <v>112</v>
      </c>
      <c r="AD9" s="166" t="s">
        <v>112</v>
      </c>
      <c r="AE9" s="114"/>
      <c r="AF9" s="14">
        <f t="shared" si="1"/>
        <v>45383</v>
      </c>
      <c r="AG9">
        <v>2024</v>
      </c>
      <c r="AH9">
        <v>4</v>
      </c>
      <c r="AI9" s="163" t="s">
        <v>112</v>
      </c>
      <c r="AJ9" s="163" t="s">
        <v>112</v>
      </c>
      <c r="AK9" s="163" t="s">
        <v>112</v>
      </c>
      <c r="AL9" s="163" t="s">
        <v>112</v>
      </c>
      <c r="AM9" s="101"/>
      <c r="AQ9" s="2"/>
      <c r="AY9" s="38"/>
    </row>
    <row r="10" spans="1:51">
      <c r="A10" s="32">
        <f>'Energy &amp; Capacity Forecasts'!B27</f>
        <v>2028</v>
      </c>
      <c r="B10" s="163" t="s">
        <v>112</v>
      </c>
      <c r="C10" s="163" t="s">
        <v>112</v>
      </c>
      <c r="D10" s="163" t="s">
        <v>112</v>
      </c>
      <c r="E10" s="163" t="s">
        <v>112</v>
      </c>
      <c r="G10">
        <f t="shared" si="0"/>
        <v>2028</v>
      </c>
      <c r="H10" s="163" t="s">
        <v>112</v>
      </c>
      <c r="I10" s="163" t="s">
        <v>112</v>
      </c>
      <c r="J10" s="163" t="s">
        <v>112</v>
      </c>
      <c r="K10" s="163" t="s">
        <v>112</v>
      </c>
      <c r="L10" s="163" t="s">
        <v>112</v>
      </c>
      <c r="M10" s="13"/>
      <c r="N10">
        <f t="shared" si="2"/>
        <v>2028</v>
      </c>
      <c r="O10" s="163" t="s">
        <v>112</v>
      </c>
      <c r="P10" s="163" t="s">
        <v>112</v>
      </c>
      <c r="Q10" s="163" t="s">
        <v>112</v>
      </c>
      <c r="R10" s="163" t="s">
        <v>112</v>
      </c>
      <c r="S10" s="119"/>
      <c r="T10">
        <f t="shared" si="3"/>
        <v>2028</v>
      </c>
      <c r="U10" s="163" t="s">
        <v>112</v>
      </c>
      <c r="V10" s="163" t="s">
        <v>112</v>
      </c>
      <c r="W10" s="163" t="s">
        <v>112</v>
      </c>
      <c r="X10" s="163" t="s">
        <v>112</v>
      </c>
      <c r="Z10" s="108">
        <v>5</v>
      </c>
      <c r="AA10" t="s">
        <v>17</v>
      </c>
      <c r="AB10" s="163" t="s">
        <v>112</v>
      </c>
      <c r="AC10" s="163" t="s">
        <v>112</v>
      </c>
      <c r="AD10" s="166" t="s">
        <v>112</v>
      </c>
      <c r="AE10" s="114"/>
      <c r="AF10" s="14">
        <f t="shared" si="1"/>
        <v>45413</v>
      </c>
      <c r="AG10">
        <v>2024</v>
      </c>
      <c r="AH10">
        <v>5</v>
      </c>
      <c r="AI10" s="163" t="s">
        <v>112</v>
      </c>
      <c r="AJ10" s="163" t="s">
        <v>112</v>
      </c>
      <c r="AK10" s="163" t="s">
        <v>112</v>
      </c>
      <c r="AL10" s="163" t="s">
        <v>112</v>
      </c>
      <c r="AM10" s="101"/>
      <c r="AY10" s="38"/>
    </row>
    <row r="11" spans="1:51">
      <c r="A11" s="32">
        <f>'Energy &amp; Capacity Forecasts'!B28</f>
        <v>2029</v>
      </c>
      <c r="B11" s="163" t="s">
        <v>112</v>
      </c>
      <c r="C11" s="163" t="s">
        <v>112</v>
      </c>
      <c r="D11" s="163" t="s">
        <v>112</v>
      </c>
      <c r="E11" s="163" t="s">
        <v>112</v>
      </c>
      <c r="G11">
        <f t="shared" si="0"/>
        <v>2029</v>
      </c>
      <c r="H11" s="163" t="s">
        <v>112</v>
      </c>
      <c r="I11" s="163" t="s">
        <v>112</v>
      </c>
      <c r="J11" s="163" t="s">
        <v>112</v>
      </c>
      <c r="K11" s="163" t="s">
        <v>112</v>
      </c>
      <c r="L11" s="163" t="s">
        <v>112</v>
      </c>
      <c r="M11" s="13"/>
      <c r="N11">
        <f t="shared" si="2"/>
        <v>2029</v>
      </c>
      <c r="O11" s="163" t="s">
        <v>112</v>
      </c>
      <c r="P11" s="163" t="s">
        <v>112</v>
      </c>
      <c r="Q11" s="163" t="s">
        <v>112</v>
      </c>
      <c r="R11" s="163" t="s">
        <v>112</v>
      </c>
      <c r="S11" s="119"/>
      <c r="T11">
        <f t="shared" si="3"/>
        <v>2029</v>
      </c>
      <c r="U11" s="163" t="s">
        <v>112</v>
      </c>
      <c r="V11" s="163" t="s">
        <v>112</v>
      </c>
      <c r="W11" s="163" t="s">
        <v>112</v>
      </c>
      <c r="X11" s="163" t="s">
        <v>112</v>
      </c>
      <c r="Z11" s="108">
        <v>6</v>
      </c>
      <c r="AA11" t="s">
        <v>18</v>
      </c>
      <c r="AB11" s="163" t="s">
        <v>112</v>
      </c>
      <c r="AC11" s="163" t="s">
        <v>112</v>
      </c>
      <c r="AD11" s="166" t="s">
        <v>112</v>
      </c>
      <c r="AE11" s="114"/>
      <c r="AF11" s="14">
        <f t="shared" si="1"/>
        <v>45444</v>
      </c>
      <c r="AG11">
        <v>2024</v>
      </c>
      <c r="AH11">
        <v>6</v>
      </c>
      <c r="AI11" s="163" t="s">
        <v>112</v>
      </c>
      <c r="AJ11" s="163" t="s">
        <v>112</v>
      </c>
      <c r="AK11" s="163" t="s">
        <v>112</v>
      </c>
      <c r="AL11" s="163" t="s">
        <v>112</v>
      </c>
      <c r="AM11" s="101"/>
      <c r="AY11" s="38"/>
    </row>
    <row r="12" spans="1:51">
      <c r="A12" s="32">
        <f>'Energy &amp; Capacity Forecasts'!B29</f>
        <v>2030</v>
      </c>
      <c r="B12" s="163" t="s">
        <v>112</v>
      </c>
      <c r="C12" s="163" t="s">
        <v>112</v>
      </c>
      <c r="D12" s="163" t="s">
        <v>112</v>
      </c>
      <c r="E12" s="163" t="s">
        <v>112</v>
      </c>
      <c r="G12">
        <f t="shared" si="0"/>
        <v>2030</v>
      </c>
      <c r="H12" s="163" t="s">
        <v>112</v>
      </c>
      <c r="I12" s="163" t="s">
        <v>112</v>
      </c>
      <c r="J12" s="163" t="s">
        <v>112</v>
      </c>
      <c r="K12" s="163" t="s">
        <v>112</v>
      </c>
      <c r="L12" s="163" t="s">
        <v>112</v>
      </c>
      <c r="M12" s="13"/>
      <c r="N12">
        <f t="shared" si="2"/>
        <v>2030</v>
      </c>
      <c r="O12" s="163" t="s">
        <v>112</v>
      </c>
      <c r="P12" s="163" t="s">
        <v>112</v>
      </c>
      <c r="Q12" s="163" t="s">
        <v>112</v>
      </c>
      <c r="R12" s="163" t="s">
        <v>112</v>
      </c>
      <c r="S12" s="119"/>
      <c r="T12">
        <f t="shared" si="3"/>
        <v>2030</v>
      </c>
      <c r="U12" s="163" t="s">
        <v>112</v>
      </c>
      <c r="V12" s="163" t="s">
        <v>112</v>
      </c>
      <c r="W12" s="163" t="s">
        <v>112</v>
      </c>
      <c r="X12" s="163" t="s">
        <v>112</v>
      </c>
      <c r="Z12" s="108">
        <v>7</v>
      </c>
      <c r="AA12" t="s">
        <v>19</v>
      </c>
      <c r="AB12" s="163" t="s">
        <v>112</v>
      </c>
      <c r="AC12" s="163" t="s">
        <v>112</v>
      </c>
      <c r="AD12" s="166" t="s">
        <v>112</v>
      </c>
      <c r="AE12" s="114"/>
      <c r="AF12" s="14">
        <f t="shared" si="1"/>
        <v>45474</v>
      </c>
      <c r="AG12">
        <v>2024</v>
      </c>
      <c r="AH12">
        <v>7</v>
      </c>
      <c r="AI12" s="163" t="s">
        <v>112</v>
      </c>
      <c r="AJ12" s="163" t="s">
        <v>112</v>
      </c>
      <c r="AK12" s="163" t="s">
        <v>112</v>
      </c>
      <c r="AL12" s="163" t="s">
        <v>112</v>
      </c>
      <c r="AM12" s="101"/>
      <c r="AQ12" s="2"/>
      <c r="AY12" s="38"/>
    </row>
    <row r="13" spans="1:51">
      <c r="A13" s="32">
        <f>'Energy &amp; Capacity Forecasts'!B30</f>
        <v>2031</v>
      </c>
      <c r="B13" s="163" t="s">
        <v>112</v>
      </c>
      <c r="C13" s="163" t="s">
        <v>112</v>
      </c>
      <c r="D13" s="163" t="s">
        <v>112</v>
      </c>
      <c r="E13" s="163" t="s">
        <v>112</v>
      </c>
      <c r="G13">
        <f t="shared" si="0"/>
        <v>2031</v>
      </c>
      <c r="H13" s="163" t="s">
        <v>112</v>
      </c>
      <c r="I13" s="163" t="s">
        <v>112</v>
      </c>
      <c r="J13" s="163" t="s">
        <v>112</v>
      </c>
      <c r="K13" s="163" t="s">
        <v>112</v>
      </c>
      <c r="L13" s="163" t="s">
        <v>112</v>
      </c>
      <c r="M13" s="13"/>
      <c r="N13">
        <f t="shared" si="2"/>
        <v>2031</v>
      </c>
      <c r="O13" s="163" t="s">
        <v>112</v>
      </c>
      <c r="P13" s="163" t="s">
        <v>112</v>
      </c>
      <c r="Q13" s="163" t="s">
        <v>112</v>
      </c>
      <c r="R13" s="163" t="s">
        <v>112</v>
      </c>
      <c r="S13" s="119"/>
      <c r="T13">
        <f t="shared" si="3"/>
        <v>2031</v>
      </c>
      <c r="U13" s="163" t="s">
        <v>112</v>
      </c>
      <c r="V13" s="163" t="s">
        <v>112</v>
      </c>
      <c r="W13" s="163" t="s">
        <v>112</v>
      </c>
      <c r="X13" s="163" t="s">
        <v>112</v>
      </c>
      <c r="Z13" s="108">
        <v>8</v>
      </c>
      <c r="AA13" t="s">
        <v>20</v>
      </c>
      <c r="AB13" s="163" t="s">
        <v>112</v>
      </c>
      <c r="AC13" s="163" t="s">
        <v>112</v>
      </c>
      <c r="AD13" s="166" t="s">
        <v>112</v>
      </c>
      <c r="AE13" s="114"/>
      <c r="AF13" s="14">
        <f t="shared" si="1"/>
        <v>45505</v>
      </c>
      <c r="AG13">
        <v>2024</v>
      </c>
      <c r="AH13">
        <v>8</v>
      </c>
      <c r="AI13" s="163" t="s">
        <v>112</v>
      </c>
      <c r="AJ13" s="163" t="s">
        <v>112</v>
      </c>
      <c r="AK13" s="163" t="s">
        <v>112</v>
      </c>
      <c r="AL13" s="163" t="s">
        <v>112</v>
      </c>
      <c r="AM13" s="101"/>
      <c r="AQ13" s="117"/>
      <c r="AY13" s="38"/>
    </row>
    <row r="14" spans="1:51">
      <c r="A14" s="32">
        <f>'Energy &amp; Capacity Forecasts'!B31</f>
        <v>2032</v>
      </c>
      <c r="B14" s="163" t="s">
        <v>112</v>
      </c>
      <c r="C14" s="163" t="s">
        <v>112</v>
      </c>
      <c r="D14" s="163" t="s">
        <v>112</v>
      </c>
      <c r="E14" s="163" t="s">
        <v>112</v>
      </c>
      <c r="G14">
        <f t="shared" si="0"/>
        <v>2032</v>
      </c>
      <c r="H14" s="163" t="s">
        <v>112</v>
      </c>
      <c r="I14" s="163" t="s">
        <v>112</v>
      </c>
      <c r="J14" s="163" t="s">
        <v>112</v>
      </c>
      <c r="K14" s="163" t="s">
        <v>112</v>
      </c>
      <c r="L14" s="163" t="s">
        <v>112</v>
      </c>
      <c r="M14" s="13"/>
      <c r="N14">
        <f t="shared" si="2"/>
        <v>2032</v>
      </c>
      <c r="O14" s="163" t="s">
        <v>112</v>
      </c>
      <c r="P14" s="163" t="s">
        <v>112</v>
      </c>
      <c r="Q14" s="163" t="s">
        <v>112</v>
      </c>
      <c r="R14" s="163" t="s">
        <v>112</v>
      </c>
      <c r="S14" s="119"/>
      <c r="T14">
        <f t="shared" si="3"/>
        <v>2032</v>
      </c>
      <c r="U14" s="163" t="s">
        <v>112</v>
      </c>
      <c r="V14" s="163" t="s">
        <v>112</v>
      </c>
      <c r="W14" s="163" t="s">
        <v>112</v>
      </c>
      <c r="X14" s="163" t="s">
        <v>112</v>
      </c>
      <c r="Z14" s="108">
        <v>9</v>
      </c>
      <c r="AA14" t="s">
        <v>21</v>
      </c>
      <c r="AB14" s="163" t="s">
        <v>112</v>
      </c>
      <c r="AC14" s="163" t="s">
        <v>112</v>
      </c>
      <c r="AD14" s="166" t="s">
        <v>112</v>
      </c>
      <c r="AE14" s="114"/>
      <c r="AF14" s="14">
        <f t="shared" si="1"/>
        <v>45536</v>
      </c>
      <c r="AG14">
        <v>2024</v>
      </c>
      <c r="AH14">
        <v>9</v>
      </c>
      <c r="AI14" s="163" t="s">
        <v>112</v>
      </c>
      <c r="AJ14" s="163" t="s">
        <v>112</v>
      </c>
      <c r="AK14" s="163" t="s">
        <v>112</v>
      </c>
      <c r="AL14" s="163" t="s">
        <v>112</v>
      </c>
      <c r="AM14" s="101"/>
      <c r="AQ14" s="117"/>
      <c r="AY14" s="38"/>
    </row>
    <row r="15" spans="1:51">
      <c r="A15" s="32">
        <f>'Energy &amp; Capacity Forecasts'!B32</f>
        <v>2033</v>
      </c>
      <c r="B15" s="163" t="s">
        <v>112</v>
      </c>
      <c r="C15" s="163" t="s">
        <v>112</v>
      </c>
      <c r="D15" s="163" t="s">
        <v>112</v>
      </c>
      <c r="E15" s="163" t="s">
        <v>112</v>
      </c>
      <c r="G15">
        <f t="shared" si="0"/>
        <v>2033</v>
      </c>
      <c r="H15" s="163" t="s">
        <v>112</v>
      </c>
      <c r="I15" s="163" t="s">
        <v>112</v>
      </c>
      <c r="J15" s="163" t="s">
        <v>112</v>
      </c>
      <c r="K15" s="163" t="s">
        <v>112</v>
      </c>
      <c r="L15" s="163" t="s">
        <v>112</v>
      </c>
      <c r="M15" s="13"/>
      <c r="N15">
        <f t="shared" si="2"/>
        <v>2033</v>
      </c>
      <c r="O15" s="163" t="s">
        <v>112</v>
      </c>
      <c r="P15" s="163" t="s">
        <v>112</v>
      </c>
      <c r="Q15" s="163" t="s">
        <v>112</v>
      </c>
      <c r="R15" s="163" t="s">
        <v>112</v>
      </c>
      <c r="S15" s="119"/>
      <c r="T15">
        <f t="shared" si="3"/>
        <v>2033</v>
      </c>
      <c r="U15" s="163" t="s">
        <v>112</v>
      </c>
      <c r="V15" s="163" t="s">
        <v>112</v>
      </c>
      <c r="W15" s="163" t="s">
        <v>112</v>
      </c>
      <c r="X15" s="163" t="s">
        <v>112</v>
      </c>
      <c r="Z15" s="108">
        <v>10</v>
      </c>
      <c r="AA15" t="s">
        <v>22</v>
      </c>
      <c r="AB15" s="163" t="s">
        <v>112</v>
      </c>
      <c r="AC15" s="163" t="s">
        <v>112</v>
      </c>
      <c r="AD15" s="166" t="s">
        <v>112</v>
      </c>
      <c r="AE15" s="114"/>
      <c r="AF15" s="14">
        <f t="shared" si="1"/>
        <v>45566</v>
      </c>
      <c r="AG15">
        <v>2024</v>
      </c>
      <c r="AH15">
        <v>10</v>
      </c>
      <c r="AI15" s="163" t="s">
        <v>112</v>
      </c>
      <c r="AJ15" s="163" t="s">
        <v>112</v>
      </c>
      <c r="AK15" s="163" t="s">
        <v>112</v>
      </c>
      <c r="AL15" s="163" t="s">
        <v>112</v>
      </c>
      <c r="AM15" s="101"/>
      <c r="AQ15" s="117"/>
      <c r="AY15" s="38"/>
    </row>
    <row r="16" spans="1:51">
      <c r="A16" s="32">
        <f>'Energy &amp; Capacity Forecasts'!B33</f>
        <v>2034</v>
      </c>
      <c r="B16" s="163" t="s">
        <v>112</v>
      </c>
      <c r="C16" s="163" t="s">
        <v>112</v>
      </c>
      <c r="D16" s="163" t="s">
        <v>112</v>
      </c>
      <c r="E16" s="163" t="s">
        <v>112</v>
      </c>
      <c r="G16">
        <f t="shared" si="0"/>
        <v>2034</v>
      </c>
      <c r="H16" s="163" t="s">
        <v>112</v>
      </c>
      <c r="I16" s="163" t="s">
        <v>112</v>
      </c>
      <c r="J16" s="163" t="s">
        <v>112</v>
      </c>
      <c r="K16" s="163" t="s">
        <v>112</v>
      </c>
      <c r="L16" s="163" t="s">
        <v>112</v>
      </c>
      <c r="M16" s="13"/>
      <c r="N16">
        <f t="shared" si="2"/>
        <v>2034</v>
      </c>
      <c r="O16" s="163" t="s">
        <v>112</v>
      </c>
      <c r="P16" s="163" t="s">
        <v>112</v>
      </c>
      <c r="Q16" s="163" t="s">
        <v>112</v>
      </c>
      <c r="R16" s="163" t="s">
        <v>112</v>
      </c>
      <c r="S16" s="119"/>
      <c r="T16">
        <f t="shared" si="3"/>
        <v>2034</v>
      </c>
      <c r="U16" s="163" t="s">
        <v>112</v>
      </c>
      <c r="V16" s="163" t="s">
        <v>112</v>
      </c>
      <c r="W16" s="163" t="s">
        <v>112</v>
      </c>
      <c r="X16" s="163" t="s">
        <v>112</v>
      </c>
      <c r="Z16" s="108">
        <v>11</v>
      </c>
      <c r="AA16" t="s">
        <v>23</v>
      </c>
      <c r="AB16" s="163" t="s">
        <v>112</v>
      </c>
      <c r="AC16" s="163" t="s">
        <v>112</v>
      </c>
      <c r="AD16" s="166" t="s">
        <v>112</v>
      </c>
      <c r="AE16" s="114"/>
      <c r="AF16" s="14">
        <f t="shared" si="1"/>
        <v>45597</v>
      </c>
      <c r="AG16">
        <v>2024</v>
      </c>
      <c r="AH16">
        <v>11</v>
      </c>
      <c r="AI16" s="163" t="s">
        <v>112</v>
      </c>
      <c r="AJ16" s="163" t="s">
        <v>112</v>
      </c>
      <c r="AK16" s="163" t="s">
        <v>112</v>
      </c>
      <c r="AL16" s="163" t="s">
        <v>112</v>
      </c>
      <c r="AM16" s="101"/>
      <c r="AQ16" s="117"/>
      <c r="AY16" s="38"/>
    </row>
    <row r="17" spans="1:51">
      <c r="A17" s="32">
        <f>'Energy &amp; Capacity Forecasts'!B34</f>
        <v>2035</v>
      </c>
      <c r="B17" s="163" t="s">
        <v>112</v>
      </c>
      <c r="C17" s="163" t="s">
        <v>112</v>
      </c>
      <c r="D17" s="163" t="s">
        <v>112</v>
      </c>
      <c r="E17" s="163" t="s">
        <v>112</v>
      </c>
      <c r="G17">
        <f t="shared" si="0"/>
        <v>2035</v>
      </c>
      <c r="H17" s="163" t="s">
        <v>112</v>
      </c>
      <c r="I17" s="163" t="s">
        <v>112</v>
      </c>
      <c r="J17" s="163" t="s">
        <v>112</v>
      </c>
      <c r="K17" s="163" t="s">
        <v>112</v>
      </c>
      <c r="L17" s="163" t="s">
        <v>112</v>
      </c>
      <c r="M17" s="13"/>
      <c r="N17">
        <f t="shared" si="2"/>
        <v>2035</v>
      </c>
      <c r="O17" s="163" t="s">
        <v>112</v>
      </c>
      <c r="P17" s="163" t="s">
        <v>112</v>
      </c>
      <c r="Q17" s="163" t="s">
        <v>112</v>
      </c>
      <c r="R17" s="163" t="s">
        <v>112</v>
      </c>
      <c r="S17" s="119"/>
      <c r="T17">
        <f t="shared" si="3"/>
        <v>2035</v>
      </c>
      <c r="U17" s="163" t="s">
        <v>112</v>
      </c>
      <c r="V17" s="163" t="s">
        <v>112</v>
      </c>
      <c r="W17" s="163" t="s">
        <v>112</v>
      </c>
      <c r="X17" s="163" t="s">
        <v>112</v>
      </c>
      <c r="Z17" s="109">
        <v>12</v>
      </c>
      <c r="AA17" s="110" t="s">
        <v>24</v>
      </c>
      <c r="AB17" s="167" t="s">
        <v>112</v>
      </c>
      <c r="AC17" s="167" t="s">
        <v>112</v>
      </c>
      <c r="AD17" s="168" t="s">
        <v>112</v>
      </c>
      <c r="AE17" s="114"/>
      <c r="AF17" s="14">
        <f t="shared" si="1"/>
        <v>45627</v>
      </c>
      <c r="AG17">
        <v>2024</v>
      </c>
      <c r="AH17">
        <v>12</v>
      </c>
      <c r="AI17" s="163" t="s">
        <v>112</v>
      </c>
      <c r="AJ17" s="163" t="s">
        <v>112</v>
      </c>
      <c r="AK17" s="163" t="s">
        <v>112</v>
      </c>
      <c r="AL17" s="163" t="s">
        <v>112</v>
      </c>
      <c r="AM17" s="101"/>
      <c r="AQ17" s="117"/>
      <c r="AY17" s="38"/>
    </row>
    <row r="18" spans="1:51">
      <c r="A18" s="32">
        <f>'Energy &amp; Capacity Forecasts'!B35</f>
        <v>2036</v>
      </c>
      <c r="B18" s="163" t="s">
        <v>112</v>
      </c>
      <c r="C18" s="163" t="s">
        <v>112</v>
      </c>
      <c r="D18" s="163" t="s">
        <v>112</v>
      </c>
      <c r="E18" s="163" t="s">
        <v>112</v>
      </c>
      <c r="G18">
        <f t="shared" si="0"/>
        <v>2036</v>
      </c>
      <c r="H18" s="163" t="s">
        <v>112</v>
      </c>
      <c r="I18" s="163" t="s">
        <v>112</v>
      </c>
      <c r="J18" s="163" t="s">
        <v>112</v>
      </c>
      <c r="K18" s="163" t="s">
        <v>112</v>
      </c>
      <c r="L18" s="163" t="s">
        <v>112</v>
      </c>
      <c r="M18" s="13"/>
      <c r="N18">
        <f t="shared" si="2"/>
        <v>2036</v>
      </c>
      <c r="O18" s="163" t="s">
        <v>112</v>
      </c>
      <c r="P18" s="163" t="s">
        <v>112</v>
      </c>
      <c r="Q18" s="163" t="s">
        <v>112</v>
      </c>
      <c r="R18" s="163" t="s">
        <v>112</v>
      </c>
      <c r="S18" s="119"/>
      <c r="T18">
        <f t="shared" si="3"/>
        <v>2036</v>
      </c>
      <c r="U18" s="163" t="s">
        <v>112</v>
      </c>
      <c r="V18" s="163" t="s">
        <v>112</v>
      </c>
      <c r="W18" s="163" t="s">
        <v>112</v>
      </c>
      <c r="X18" s="163" t="s">
        <v>112</v>
      </c>
      <c r="AB18" s="163" t="s">
        <v>112</v>
      </c>
      <c r="AC18" s="163" t="s">
        <v>112</v>
      </c>
      <c r="AD18" s="163" t="s">
        <v>112</v>
      </c>
      <c r="AE18" s="114"/>
      <c r="AF18" s="14">
        <f t="shared" si="1"/>
        <v>45658</v>
      </c>
      <c r="AG18">
        <f>AG6+1</f>
        <v>2025</v>
      </c>
      <c r="AH18">
        <f>AH6</f>
        <v>1</v>
      </c>
      <c r="AI18" s="163" t="s">
        <v>112</v>
      </c>
      <c r="AJ18" s="163" t="s">
        <v>112</v>
      </c>
      <c r="AK18" s="163" t="s">
        <v>112</v>
      </c>
      <c r="AL18" s="163" t="s">
        <v>112</v>
      </c>
      <c r="AM18" s="101"/>
      <c r="AQ18" s="117"/>
      <c r="AY18" s="38"/>
    </row>
    <row r="19" spans="1:51">
      <c r="A19" s="32">
        <f>'Energy &amp; Capacity Forecasts'!B36</f>
        <v>2037</v>
      </c>
      <c r="B19" s="163" t="s">
        <v>112</v>
      </c>
      <c r="C19" s="163" t="s">
        <v>112</v>
      </c>
      <c r="D19" s="163" t="s">
        <v>112</v>
      </c>
      <c r="E19" s="163" t="s">
        <v>112</v>
      </c>
      <c r="G19">
        <f t="shared" si="0"/>
        <v>2037</v>
      </c>
      <c r="H19" s="163" t="s">
        <v>112</v>
      </c>
      <c r="I19" s="163" t="s">
        <v>112</v>
      </c>
      <c r="J19" s="163" t="s">
        <v>112</v>
      </c>
      <c r="K19" s="163" t="s">
        <v>112</v>
      </c>
      <c r="L19" s="163" t="s">
        <v>112</v>
      </c>
      <c r="M19" s="13"/>
      <c r="N19">
        <f t="shared" si="2"/>
        <v>2037</v>
      </c>
      <c r="O19" s="163" t="s">
        <v>112</v>
      </c>
      <c r="P19" s="163" t="s">
        <v>112</v>
      </c>
      <c r="Q19" s="163" t="s">
        <v>112</v>
      </c>
      <c r="R19" s="163" t="s">
        <v>112</v>
      </c>
      <c r="S19" s="119"/>
      <c r="T19">
        <f t="shared" si="3"/>
        <v>2037</v>
      </c>
      <c r="U19" s="163" t="s">
        <v>112</v>
      </c>
      <c r="V19" s="163" t="s">
        <v>112</v>
      </c>
      <c r="W19" s="163" t="s">
        <v>112</v>
      </c>
      <c r="X19" s="163" t="s">
        <v>112</v>
      </c>
      <c r="AC19" s="114"/>
      <c r="AD19" s="114"/>
      <c r="AE19" s="114"/>
      <c r="AF19" s="14">
        <f t="shared" si="1"/>
        <v>45689</v>
      </c>
      <c r="AG19">
        <f t="shared" ref="AG19:AG82" si="4">AG7+1</f>
        <v>2025</v>
      </c>
      <c r="AH19">
        <f t="shared" ref="AH19:AH82" si="5">AH7</f>
        <v>2</v>
      </c>
      <c r="AI19" s="163" t="s">
        <v>112</v>
      </c>
      <c r="AJ19" s="163" t="s">
        <v>112</v>
      </c>
      <c r="AK19" s="163" t="s">
        <v>112</v>
      </c>
      <c r="AL19" s="163" t="s">
        <v>112</v>
      </c>
      <c r="AM19" s="101"/>
      <c r="AP19" s="2"/>
      <c r="AQ19" s="117"/>
      <c r="AY19" s="38"/>
    </row>
    <row r="20" spans="1:51">
      <c r="A20" s="32">
        <f>'Energy &amp; Capacity Forecasts'!B37</f>
        <v>2038</v>
      </c>
      <c r="B20" s="163" t="s">
        <v>112</v>
      </c>
      <c r="C20" s="163" t="s">
        <v>112</v>
      </c>
      <c r="D20" s="163" t="s">
        <v>112</v>
      </c>
      <c r="E20" s="163" t="s">
        <v>112</v>
      </c>
      <c r="G20">
        <f t="shared" si="0"/>
        <v>2038</v>
      </c>
      <c r="H20" s="163" t="s">
        <v>112</v>
      </c>
      <c r="I20" s="163" t="s">
        <v>112</v>
      </c>
      <c r="J20" s="163" t="s">
        <v>112</v>
      </c>
      <c r="K20" s="163" t="s">
        <v>112</v>
      </c>
      <c r="L20" s="163" t="s">
        <v>112</v>
      </c>
      <c r="M20" s="13"/>
      <c r="N20">
        <f t="shared" si="2"/>
        <v>2038</v>
      </c>
      <c r="O20" s="163" t="s">
        <v>112</v>
      </c>
      <c r="P20" s="163" t="s">
        <v>112</v>
      </c>
      <c r="Q20" s="163" t="s">
        <v>112</v>
      </c>
      <c r="R20" s="163" t="s">
        <v>112</v>
      </c>
      <c r="S20" s="119"/>
      <c r="T20">
        <f t="shared" si="3"/>
        <v>2038</v>
      </c>
      <c r="U20" s="163" t="s">
        <v>112</v>
      </c>
      <c r="V20" s="163" t="s">
        <v>112</v>
      </c>
      <c r="W20" s="163" t="s">
        <v>112</v>
      </c>
      <c r="X20" s="163" t="s">
        <v>112</v>
      </c>
      <c r="AC20" s="114"/>
      <c r="AD20" s="114"/>
      <c r="AE20" s="114"/>
      <c r="AF20" s="14">
        <f t="shared" si="1"/>
        <v>45717</v>
      </c>
      <c r="AG20">
        <f t="shared" si="4"/>
        <v>2025</v>
      </c>
      <c r="AH20">
        <f t="shared" si="5"/>
        <v>3</v>
      </c>
      <c r="AI20" s="163" t="s">
        <v>112</v>
      </c>
      <c r="AJ20" s="163" t="s">
        <v>112</v>
      </c>
      <c r="AK20" s="163" t="s">
        <v>112</v>
      </c>
      <c r="AL20" s="163" t="s">
        <v>112</v>
      </c>
      <c r="AM20" s="101"/>
      <c r="AQ20" s="117"/>
      <c r="AY20" s="38"/>
    </row>
    <row r="21" spans="1:51">
      <c r="A21" s="32">
        <f>'Energy &amp; Capacity Forecasts'!B38</f>
        <v>2039</v>
      </c>
      <c r="B21" s="163" t="s">
        <v>112</v>
      </c>
      <c r="C21" s="163" t="s">
        <v>112</v>
      </c>
      <c r="D21" s="163" t="s">
        <v>112</v>
      </c>
      <c r="E21" s="163" t="s">
        <v>112</v>
      </c>
      <c r="G21">
        <f t="shared" si="0"/>
        <v>2039</v>
      </c>
      <c r="H21" s="163" t="s">
        <v>112</v>
      </c>
      <c r="I21" s="163" t="s">
        <v>112</v>
      </c>
      <c r="J21" s="163" t="s">
        <v>112</v>
      </c>
      <c r="K21" s="163" t="s">
        <v>112</v>
      </c>
      <c r="L21" s="163" t="s">
        <v>112</v>
      </c>
      <c r="M21" s="13"/>
      <c r="N21">
        <f t="shared" si="2"/>
        <v>2039</v>
      </c>
      <c r="O21" s="163" t="s">
        <v>112</v>
      </c>
      <c r="P21" s="163" t="s">
        <v>112</v>
      </c>
      <c r="Q21" s="163" t="s">
        <v>112</v>
      </c>
      <c r="R21" s="163" t="s">
        <v>112</v>
      </c>
      <c r="S21" s="119"/>
      <c r="T21">
        <f t="shared" si="3"/>
        <v>2039</v>
      </c>
      <c r="U21" s="163" t="s">
        <v>112</v>
      </c>
      <c r="V21" s="163" t="s">
        <v>112</v>
      </c>
      <c r="W21" s="163" t="s">
        <v>112</v>
      </c>
      <c r="X21" s="163" t="s">
        <v>112</v>
      </c>
      <c r="AC21" s="114"/>
      <c r="AD21" s="114"/>
      <c r="AE21" s="114"/>
      <c r="AF21" s="14">
        <f t="shared" si="1"/>
        <v>45748</v>
      </c>
      <c r="AG21">
        <f t="shared" si="4"/>
        <v>2025</v>
      </c>
      <c r="AH21">
        <f t="shared" si="5"/>
        <v>4</v>
      </c>
      <c r="AI21" s="163" t="s">
        <v>112</v>
      </c>
      <c r="AJ21" s="163" t="s">
        <v>112</v>
      </c>
      <c r="AK21" s="163" t="s">
        <v>112</v>
      </c>
      <c r="AL21" s="163" t="s">
        <v>112</v>
      </c>
      <c r="AM21" s="101"/>
      <c r="AQ21" s="117"/>
      <c r="AY21" s="38"/>
    </row>
    <row r="22" spans="1:51">
      <c r="A22" s="32">
        <f>'Energy &amp; Capacity Forecasts'!B39</f>
        <v>2040</v>
      </c>
      <c r="B22" s="163" t="s">
        <v>112</v>
      </c>
      <c r="C22" s="163" t="s">
        <v>112</v>
      </c>
      <c r="D22" s="163" t="s">
        <v>112</v>
      </c>
      <c r="E22" s="163" t="s">
        <v>112</v>
      </c>
      <c r="G22">
        <f t="shared" si="0"/>
        <v>2040</v>
      </c>
      <c r="H22" s="163" t="s">
        <v>112</v>
      </c>
      <c r="I22" s="163" t="s">
        <v>112</v>
      </c>
      <c r="J22" s="163" t="s">
        <v>112</v>
      </c>
      <c r="K22" s="163" t="s">
        <v>112</v>
      </c>
      <c r="L22" s="163" t="s">
        <v>112</v>
      </c>
      <c r="M22" s="13"/>
      <c r="N22">
        <f t="shared" si="2"/>
        <v>2040</v>
      </c>
      <c r="O22" s="163" t="s">
        <v>112</v>
      </c>
      <c r="P22" s="163" t="s">
        <v>112</v>
      </c>
      <c r="Q22" s="163" t="s">
        <v>112</v>
      </c>
      <c r="R22" s="163" t="s">
        <v>112</v>
      </c>
      <c r="S22" s="119"/>
      <c r="T22">
        <f t="shared" si="3"/>
        <v>2040</v>
      </c>
      <c r="U22" s="163" t="s">
        <v>112</v>
      </c>
      <c r="V22" s="163" t="s">
        <v>112</v>
      </c>
      <c r="W22" s="163" t="s">
        <v>112</v>
      </c>
      <c r="X22" s="163" t="s">
        <v>112</v>
      </c>
      <c r="AC22" s="114"/>
      <c r="AD22" s="114"/>
      <c r="AE22" s="114"/>
      <c r="AF22" s="14">
        <f t="shared" si="1"/>
        <v>45778</v>
      </c>
      <c r="AG22">
        <f t="shared" si="4"/>
        <v>2025</v>
      </c>
      <c r="AH22">
        <f t="shared" si="5"/>
        <v>5</v>
      </c>
      <c r="AI22" s="163" t="s">
        <v>112</v>
      </c>
      <c r="AJ22" s="163" t="s">
        <v>112</v>
      </c>
      <c r="AK22" s="163" t="s">
        <v>112</v>
      </c>
      <c r="AL22" s="163" t="s">
        <v>112</v>
      </c>
      <c r="AM22" s="101"/>
      <c r="AQ22" s="117"/>
      <c r="AY22" s="38"/>
    </row>
    <row r="23" spans="1:51">
      <c r="A23" s="32">
        <f>'Energy &amp; Capacity Forecasts'!B40</f>
        <v>2041</v>
      </c>
      <c r="B23" s="163" t="s">
        <v>112</v>
      </c>
      <c r="C23" s="163" t="s">
        <v>112</v>
      </c>
      <c r="D23" s="163" t="s">
        <v>112</v>
      </c>
      <c r="E23" s="163" t="s">
        <v>112</v>
      </c>
      <c r="G23">
        <f t="shared" si="0"/>
        <v>2041</v>
      </c>
      <c r="H23" s="163" t="s">
        <v>112</v>
      </c>
      <c r="I23" s="163" t="s">
        <v>112</v>
      </c>
      <c r="J23" s="163" t="s">
        <v>112</v>
      </c>
      <c r="K23" s="163" t="s">
        <v>112</v>
      </c>
      <c r="L23" s="163" t="s">
        <v>112</v>
      </c>
      <c r="M23" s="13"/>
      <c r="N23">
        <f t="shared" si="2"/>
        <v>2041</v>
      </c>
      <c r="O23" s="163" t="s">
        <v>112</v>
      </c>
      <c r="P23" s="163" t="s">
        <v>112</v>
      </c>
      <c r="Q23" s="163" t="s">
        <v>112</v>
      </c>
      <c r="R23" s="163" t="s">
        <v>112</v>
      </c>
      <c r="S23" s="119"/>
      <c r="T23">
        <f t="shared" si="3"/>
        <v>2041</v>
      </c>
      <c r="U23" s="163" t="s">
        <v>112</v>
      </c>
      <c r="V23" s="163" t="s">
        <v>112</v>
      </c>
      <c r="W23" s="163" t="s">
        <v>112</v>
      </c>
      <c r="X23" s="163" t="s">
        <v>112</v>
      </c>
      <c r="AC23" s="114"/>
      <c r="AD23" s="114"/>
      <c r="AE23" s="114"/>
      <c r="AF23" s="14">
        <f t="shared" si="1"/>
        <v>45809</v>
      </c>
      <c r="AG23">
        <f t="shared" si="4"/>
        <v>2025</v>
      </c>
      <c r="AH23">
        <f t="shared" si="5"/>
        <v>6</v>
      </c>
      <c r="AI23" s="163" t="s">
        <v>112</v>
      </c>
      <c r="AJ23" s="163" t="s">
        <v>112</v>
      </c>
      <c r="AK23" s="163" t="s">
        <v>112</v>
      </c>
      <c r="AL23" s="163" t="s">
        <v>112</v>
      </c>
      <c r="AM23" s="101"/>
      <c r="AN23" s="116"/>
      <c r="AO23" s="116"/>
      <c r="AP23" s="2"/>
      <c r="AQ23" s="117"/>
      <c r="AY23" s="38"/>
    </row>
    <row r="24" spans="1:51">
      <c r="A24" s="32">
        <f>'Energy &amp; Capacity Forecasts'!B41</f>
        <v>2042</v>
      </c>
      <c r="B24" s="163" t="s">
        <v>112</v>
      </c>
      <c r="C24" s="163" t="s">
        <v>112</v>
      </c>
      <c r="D24" s="163" t="s">
        <v>112</v>
      </c>
      <c r="E24" s="163" t="s">
        <v>112</v>
      </c>
      <c r="G24">
        <f t="shared" si="0"/>
        <v>2042</v>
      </c>
      <c r="H24" s="163" t="s">
        <v>112</v>
      </c>
      <c r="I24" s="163" t="s">
        <v>112</v>
      </c>
      <c r="J24" s="163" t="s">
        <v>112</v>
      </c>
      <c r="K24" s="163" t="s">
        <v>112</v>
      </c>
      <c r="L24" s="163" t="s">
        <v>112</v>
      </c>
      <c r="M24" s="13"/>
      <c r="N24">
        <f t="shared" si="2"/>
        <v>2042</v>
      </c>
      <c r="O24" s="163" t="s">
        <v>112</v>
      </c>
      <c r="P24" s="163" t="s">
        <v>112</v>
      </c>
      <c r="Q24" s="163" t="s">
        <v>112</v>
      </c>
      <c r="R24" s="163" t="s">
        <v>112</v>
      </c>
      <c r="S24" s="119"/>
      <c r="T24">
        <f t="shared" si="3"/>
        <v>2042</v>
      </c>
      <c r="U24" s="163" t="s">
        <v>112</v>
      </c>
      <c r="V24" s="163" t="s">
        <v>112</v>
      </c>
      <c r="W24" s="163" t="s">
        <v>112</v>
      </c>
      <c r="X24" s="163" t="s">
        <v>112</v>
      </c>
      <c r="AC24" s="114"/>
      <c r="AD24" s="114"/>
      <c r="AE24" s="114"/>
      <c r="AF24" s="14">
        <f t="shared" si="1"/>
        <v>45839</v>
      </c>
      <c r="AG24">
        <f t="shared" si="4"/>
        <v>2025</v>
      </c>
      <c r="AH24">
        <f t="shared" si="5"/>
        <v>7</v>
      </c>
      <c r="AI24" s="163" t="s">
        <v>112</v>
      </c>
      <c r="AJ24" s="163" t="s">
        <v>112</v>
      </c>
      <c r="AK24" s="163" t="s">
        <v>112</v>
      </c>
      <c r="AL24" s="163" t="s">
        <v>112</v>
      </c>
      <c r="AM24" s="101"/>
      <c r="AQ24" s="117"/>
      <c r="AY24" s="38"/>
    </row>
    <row r="25" spans="1:51">
      <c r="A25" s="32">
        <f>'Energy &amp; Capacity Forecasts'!B42</f>
        <v>2043</v>
      </c>
      <c r="B25" s="163" t="s">
        <v>112</v>
      </c>
      <c r="C25" s="163" t="s">
        <v>112</v>
      </c>
      <c r="D25" s="163" t="s">
        <v>112</v>
      </c>
      <c r="E25" s="163" t="s">
        <v>112</v>
      </c>
      <c r="G25">
        <f t="shared" si="0"/>
        <v>2043</v>
      </c>
      <c r="H25" s="163" t="s">
        <v>112</v>
      </c>
      <c r="I25" s="163" t="s">
        <v>112</v>
      </c>
      <c r="J25" s="163" t="s">
        <v>112</v>
      </c>
      <c r="K25" s="163" t="s">
        <v>112</v>
      </c>
      <c r="L25" s="163" t="s">
        <v>112</v>
      </c>
      <c r="M25" s="13"/>
      <c r="N25">
        <f t="shared" si="2"/>
        <v>2043</v>
      </c>
      <c r="O25" s="163" t="s">
        <v>112</v>
      </c>
      <c r="P25" s="163" t="s">
        <v>112</v>
      </c>
      <c r="Q25" s="163" t="s">
        <v>112</v>
      </c>
      <c r="R25" s="163" t="s">
        <v>112</v>
      </c>
      <c r="S25" s="119"/>
      <c r="T25">
        <f t="shared" si="3"/>
        <v>2043</v>
      </c>
      <c r="U25" s="163" t="s">
        <v>112</v>
      </c>
      <c r="V25" s="163" t="s">
        <v>112</v>
      </c>
      <c r="W25" s="163" t="s">
        <v>112</v>
      </c>
      <c r="X25" s="163" t="s">
        <v>112</v>
      </c>
      <c r="AC25" s="114"/>
      <c r="AD25" s="114"/>
      <c r="AE25" s="114"/>
      <c r="AF25" s="14">
        <f t="shared" si="1"/>
        <v>45870</v>
      </c>
      <c r="AG25">
        <f t="shared" si="4"/>
        <v>2025</v>
      </c>
      <c r="AH25">
        <f t="shared" si="5"/>
        <v>8</v>
      </c>
      <c r="AI25" s="163" t="s">
        <v>112</v>
      </c>
      <c r="AJ25" s="163" t="s">
        <v>112</v>
      </c>
      <c r="AK25" s="163" t="s">
        <v>112</v>
      </c>
      <c r="AL25" s="163" t="s">
        <v>112</v>
      </c>
      <c r="AM25" s="101"/>
      <c r="AY25" s="38"/>
    </row>
    <row r="26" spans="1:51">
      <c r="A26" s="32">
        <f>'Energy &amp; Capacity Forecasts'!B43</f>
        <v>2044</v>
      </c>
      <c r="B26" s="163" t="s">
        <v>112</v>
      </c>
      <c r="C26" s="163" t="s">
        <v>112</v>
      </c>
      <c r="D26" s="163" t="s">
        <v>112</v>
      </c>
      <c r="E26" s="163" t="s">
        <v>112</v>
      </c>
      <c r="G26">
        <f t="shared" si="0"/>
        <v>2044</v>
      </c>
      <c r="H26" s="163" t="s">
        <v>112</v>
      </c>
      <c r="I26" s="163" t="s">
        <v>112</v>
      </c>
      <c r="J26" s="163" t="s">
        <v>112</v>
      </c>
      <c r="K26" s="163" t="s">
        <v>112</v>
      </c>
      <c r="L26" s="163" t="s">
        <v>112</v>
      </c>
      <c r="M26" s="13"/>
      <c r="N26">
        <f t="shared" si="2"/>
        <v>2044</v>
      </c>
      <c r="O26" s="163" t="s">
        <v>112</v>
      </c>
      <c r="P26" s="163" t="s">
        <v>112</v>
      </c>
      <c r="Q26" s="163" t="s">
        <v>112</v>
      </c>
      <c r="R26" s="163" t="s">
        <v>112</v>
      </c>
      <c r="S26" s="119"/>
      <c r="T26">
        <f t="shared" si="3"/>
        <v>2044</v>
      </c>
      <c r="U26" s="163" t="s">
        <v>112</v>
      </c>
      <c r="V26" s="163" t="s">
        <v>112</v>
      </c>
      <c r="W26" s="163" t="s">
        <v>112</v>
      </c>
      <c r="X26" s="163" t="s">
        <v>112</v>
      </c>
      <c r="AC26" s="114"/>
      <c r="AD26" s="114"/>
      <c r="AE26" s="114"/>
      <c r="AF26" s="14">
        <f t="shared" si="1"/>
        <v>45901</v>
      </c>
      <c r="AG26">
        <f t="shared" si="4"/>
        <v>2025</v>
      </c>
      <c r="AH26">
        <f t="shared" si="5"/>
        <v>9</v>
      </c>
      <c r="AI26" s="163" t="s">
        <v>112</v>
      </c>
      <c r="AJ26" s="163" t="s">
        <v>112</v>
      </c>
      <c r="AK26" s="163" t="s">
        <v>112</v>
      </c>
      <c r="AL26" s="163" t="s">
        <v>112</v>
      </c>
      <c r="AM26" s="101"/>
      <c r="AY26" s="38"/>
    </row>
    <row r="27" spans="1:51">
      <c r="A27" s="32">
        <f>'Energy &amp; Capacity Forecasts'!B44</f>
        <v>2045</v>
      </c>
      <c r="B27" s="163" t="s">
        <v>112</v>
      </c>
      <c r="C27" s="163" t="s">
        <v>112</v>
      </c>
      <c r="D27" s="163" t="s">
        <v>112</v>
      </c>
      <c r="E27" s="163" t="s">
        <v>112</v>
      </c>
      <c r="G27">
        <f t="shared" si="0"/>
        <v>2045</v>
      </c>
      <c r="H27" s="163" t="s">
        <v>112</v>
      </c>
      <c r="I27" s="163" t="s">
        <v>112</v>
      </c>
      <c r="J27" s="163" t="s">
        <v>112</v>
      </c>
      <c r="K27" s="163" t="s">
        <v>112</v>
      </c>
      <c r="L27" s="163" t="s">
        <v>112</v>
      </c>
      <c r="M27" s="13"/>
      <c r="N27">
        <f t="shared" si="2"/>
        <v>2045</v>
      </c>
      <c r="O27" s="163" t="s">
        <v>112</v>
      </c>
      <c r="P27" s="163" t="s">
        <v>112</v>
      </c>
      <c r="Q27" s="163" t="s">
        <v>112</v>
      </c>
      <c r="R27" s="163" t="s">
        <v>112</v>
      </c>
      <c r="S27" s="119"/>
      <c r="T27">
        <f t="shared" si="3"/>
        <v>2045</v>
      </c>
      <c r="U27" s="163" t="s">
        <v>112</v>
      </c>
      <c r="V27" s="163" t="s">
        <v>112</v>
      </c>
      <c r="W27" s="163" t="s">
        <v>112</v>
      </c>
      <c r="X27" s="163" t="s">
        <v>112</v>
      </c>
      <c r="AC27" s="114"/>
      <c r="AD27" s="114"/>
      <c r="AE27" s="114"/>
      <c r="AF27" s="14">
        <f t="shared" si="1"/>
        <v>45931</v>
      </c>
      <c r="AG27">
        <f t="shared" si="4"/>
        <v>2025</v>
      </c>
      <c r="AH27">
        <f t="shared" si="5"/>
        <v>10</v>
      </c>
      <c r="AI27" s="163" t="s">
        <v>112</v>
      </c>
      <c r="AJ27" s="163" t="s">
        <v>112</v>
      </c>
      <c r="AK27" s="163" t="s">
        <v>112</v>
      </c>
      <c r="AL27" s="163" t="s">
        <v>112</v>
      </c>
      <c r="AM27" s="101"/>
      <c r="AY27" s="38"/>
    </row>
    <row r="28" spans="1:51">
      <c r="A28" s="32">
        <f>'Energy &amp; Capacity Forecasts'!B45</f>
        <v>2046</v>
      </c>
      <c r="B28" s="163" t="s">
        <v>112</v>
      </c>
      <c r="C28" s="163" t="s">
        <v>112</v>
      </c>
      <c r="D28" s="163" t="s">
        <v>112</v>
      </c>
      <c r="E28" s="163" t="s">
        <v>112</v>
      </c>
      <c r="G28">
        <f t="shared" si="0"/>
        <v>2046</v>
      </c>
      <c r="H28" s="163" t="s">
        <v>112</v>
      </c>
      <c r="I28" s="163" t="s">
        <v>112</v>
      </c>
      <c r="J28" s="163" t="s">
        <v>112</v>
      </c>
      <c r="K28" s="163" t="s">
        <v>112</v>
      </c>
      <c r="L28" s="163" t="s">
        <v>112</v>
      </c>
      <c r="M28" s="13"/>
      <c r="N28">
        <f t="shared" si="2"/>
        <v>2046</v>
      </c>
      <c r="O28" s="163" t="s">
        <v>112</v>
      </c>
      <c r="P28" s="163" t="s">
        <v>112</v>
      </c>
      <c r="Q28" s="163" t="s">
        <v>112</v>
      </c>
      <c r="R28" s="163" t="s">
        <v>112</v>
      </c>
      <c r="S28" s="119"/>
      <c r="T28">
        <f t="shared" si="3"/>
        <v>2046</v>
      </c>
      <c r="U28" s="163" t="s">
        <v>112</v>
      </c>
      <c r="V28" s="163" t="s">
        <v>112</v>
      </c>
      <c r="W28" s="163" t="s">
        <v>112</v>
      </c>
      <c r="X28" s="163" t="s">
        <v>112</v>
      </c>
      <c r="AC28" s="114"/>
      <c r="AD28" s="114"/>
      <c r="AE28" s="114"/>
      <c r="AF28" s="14">
        <f t="shared" si="1"/>
        <v>45962</v>
      </c>
      <c r="AG28">
        <f t="shared" si="4"/>
        <v>2025</v>
      </c>
      <c r="AH28">
        <f t="shared" si="5"/>
        <v>11</v>
      </c>
      <c r="AI28" s="163" t="s">
        <v>112</v>
      </c>
      <c r="AJ28" s="163" t="s">
        <v>112</v>
      </c>
      <c r="AK28" s="163" t="s">
        <v>112</v>
      </c>
      <c r="AL28" s="163" t="s">
        <v>112</v>
      </c>
      <c r="AM28" s="101"/>
      <c r="AY28" s="38"/>
    </row>
    <row r="29" spans="1:51">
      <c r="A29" s="32">
        <f>'Energy &amp; Capacity Forecasts'!B46</f>
        <v>2047</v>
      </c>
      <c r="B29" s="163" t="s">
        <v>112</v>
      </c>
      <c r="C29" s="163" t="s">
        <v>112</v>
      </c>
      <c r="D29" s="163" t="s">
        <v>112</v>
      </c>
      <c r="E29" s="163" t="s">
        <v>112</v>
      </c>
      <c r="G29">
        <f t="shared" si="0"/>
        <v>2047</v>
      </c>
      <c r="H29" s="163" t="s">
        <v>112</v>
      </c>
      <c r="I29" s="163" t="s">
        <v>112</v>
      </c>
      <c r="J29" s="163" t="s">
        <v>112</v>
      </c>
      <c r="K29" s="163" t="s">
        <v>112</v>
      </c>
      <c r="L29" s="163" t="s">
        <v>112</v>
      </c>
      <c r="M29" s="13"/>
      <c r="N29">
        <f t="shared" si="2"/>
        <v>2047</v>
      </c>
      <c r="O29" s="163" t="s">
        <v>112</v>
      </c>
      <c r="P29" s="163" t="s">
        <v>112</v>
      </c>
      <c r="Q29" s="163" t="s">
        <v>112</v>
      </c>
      <c r="R29" s="163" t="s">
        <v>112</v>
      </c>
      <c r="S29" s="119"/>
      <c r="T29">
        <f t="shared" si="3"/>
        <v>2047</v>
      </c>
      <c r="U29" s="163" t="s">
        <v>112</v>
      </c>
      <c r="V29" s="163" t="s">
        <v>112</v>
      </c>
      <c r="W29" s="163" t="s">
        <v>112</v>
      </c>
      <c r="X29" s="163" t="s">
        <v>112</v>
      </c>
      <c r="AC29" s="114"/>
      <c r="AD29" s="114"/>
      <c r="AE29" s="114"/>
      <c r="AF29" s="14">
        <f t="shared" si="1"/>
        <v>45992</v>
      </c>
      <c r="AG29">
        <f t="shared" si="4"/>
        <v>2025</v>
      </c>
      <c r="AH29">
        <f t="shared" si="5"/>
        <v>12</v>
      </c>
      <c r="AI29" s="163" t="s">
        <v>112</v>
      </c>
      <c r="AJ29" s="163" t="s">
        <v>112</v>
      </c>
      <c r="AK29" s="163" t="s">
        <v>112</v>
      </c>
      <c r="AL29" s="163" t="s">
        <v>112</v>
      </c>
      <c r="AM29" s="101"/>
      <c r="AO29" s="116"/>
      <c r="AP29" s="2"/>
      <c r="AQ29" s="2"/>
      <c r="AY29" s="38"/>
    </row>
    <row r="30" spans="1:51">
      <c r="A30" s="32">
        <f>'Energy &amp; Capacity Forecasts'!B47</f>
        <v>2048</v>
      </c>
      <c r="B30" s="163" t="s">
        <v>112</v>
      </c>
      <c r="C30" s="163" t="s">
        <v>112</v>
      </c>
      <c r="D30" s="163" t="s">
        <v>112</v>
      </c>
      <c r="E30" s="163" t="s">
        <v>112</v>
      </c>
      <c r="G30">
        <f t="shared" si="0"/>
        <v>2048</v>
      </c>
      <c r="H30" s="163" t="s">
        <v>112</v>
      </c>
      <c r="I30" s="163" t="s">
        <v>112</v>
      </c>
      <c r="J30" s="163" t="s">
        <v>112</v>
      </c>
      <c r="K30" s="163" t="s">
        <v>112</v>
      </c>
      <c r="L30" s="163" t="s">
        <v>112</v>
      </c>
      <c r="M30" s="13"/>
      <c r="N30">
        <f t="shared" si="2"/>
        <v>2048</v>
      </c>
      <c r="O30" s="163" t="s">
        <v>112</v>
      </c>
      <c r="P30" s="163" t="s">
        <v>112</v>
      </c>
      <c r="Q30" s="163" t="s">
        <v>112</v>
      </c>
      <c r="R30" s="163" t="s">
        <v>112</v>
      </c>
      <c r="S30" s="119"/>
      <c r="T30">
        <f t="shared" si="3"/>
        <v>2048</v>
      </c>
      <c r="U30" s="163" t="s">
        <v>112</v>
      </c>
      <c r="V30" s="163" t="s">
        <v>112</v>
      </c>
      <c r="W30" s="163" t="s">
        <v>112</v>
      </c>
      <c r="X30" s="163" t="s">
        <v>112</v>
      </c>
      <c r="AC30" s="114"/>
      <c r="AD30" s="114"/>
      <c r="AE30" s="114"/>
      <c r="AF30" s="14">
        <f t="shared" si="1"/>
        <v>46023</v>
      </c>
      <c r="AG30">
        <f t="shared" si="4"/>
        <v>2026</v>
      </c>
      <c r="AH30">
        <f t="shared" si="5"/>
        <v>1</v>
      </c>
      <c r="AI30" s="163" t="s">
        <v>112</v>
      </c>
      <c r="AJ30" s="163" t="s">
        <v>112</v>
      </c>
      <c r="AK30" s="163" t="s">
        <v>112</v>
      </c>
      <c r="AL30" s="163" t="s">
        <v>112</v>
      </c>
      <c r="AM30" s="101"/>
      <c r="AO30" s="116"/>
      <c r="AP30" s="2"/>
      <c r="AQ30" s="2"/>
      <c r="AY30" s="38"/>
    </row>
    <row r="31" spans="1:51">
      <c r="A31" s="32">
        <f>'Energy &amp; Capacity Forecasts'!B48</f>
        <v>2049</v>
      </c>
      <c r="B31" s="163" t="s">
        <v>112</v>
      </c>
      <c r="C31" s="163" t="s">
        <v>112</v>
      </c>
      <c r="D31" s="163" t="s">
        <v>112</v>
      </c>
      <c r="E31" s="163" t="s">
        <v>112</v>
      </c>
      <c r="G31">
        <f t="shared" si="0"/>
        <v>2049</v>
      </c>
      <c r="H31" s="163" t="s">
        <v>112</v>
      </c>
      <c r="I31" s="163" t="s">
        <v>112</v>
      </c>
      <c r="J31" s="163" t="s">
        <v>112</v>
      </c>
      <c r="K31" s="163" t="s">
        <v>112</v>
      </c>
      <c r="L31" s="163" t="s">
        <v>112</v>
      </c>
      <c r="M31" s="13"/>
      <c r="N31">
        <f t="shared" si="2"/>
        <v>2049</v>
      </c>
      <c r="O31" s="163" t="s">
        <v>112</v>
      </c>
      <c r="P31" s="163" t="s">
        <v>112</v>
      </c>
      <c r="Q31" s="163" t="s">
        <v>112</v>
      </c>
      <c r="R31" s="163" t="s">
        <v>112</v>
      </c>
      <c r="S31" s="119"/>
      <c r="T31">
        <f t="shared" si="3"/>
        <v>2049</v>
      </c>
      <c r="U31" s="163" t="s">
        <v>112</v>
      </c>
      <c r="V31" s="163" t="s">
        <v>112</v>
      </c>
      <c r="W31" s="163" t="s">
        <v>112</v>
      </c>
      <c r="X31" s="163" t="s">
        <v>112</v>
      </c>
      <c r="AC31" s="114"/>
      <c r="AD31" s="114"/>
      <c r="AE31" s="114"/>
      <c r="AF31" s="14">
        <f t="shared" si="1"/>
        <v>46054</v>
      </c>
      <c r="AG31">
        <f t="shared" si="4"/>
        <v>2026</v>
      </c>
      <c r="AH31">
        <f t="shared" si="5"/>
        <v>2</v>
      </c>
      <c r="AI31" s="163" t="s">
        <v>112</v>
      </c>
      <c r="AJ31" s="163" t="s">
        <v>112</v>
      </c>
      <c r="AK31" s="163" t="s">
        <v>112</v>
      </c>
      <c r="AL31" s="163" t="s">
        <v>112</v>
      </c>
      <c r="AM31" s="101"/>
      <c r="AO31" s="116"/>
      <c r="AP31" s="2"/>
      <c r="AQ31" s="2"/>
      <c r="AY31" s="38"/>
    </row>
    <row r="32" spans="1:51">
      <c r="AF32" s="14">
        <f t="shared" si="1"/>
        <v>46082</v>
      </c>
      <c r="AG32">
        <f t="shared" si="4"/>
        <v>2026</v>
      </c>
      <c r="AH32">
        <f t="shared" si="5"/>
        <v>3</v>
      </c>
      <c r="AI32" s="163" t="s">
        <v>112</v>
      </c>
      <c r="AJ32" s="163" t="s">
        <v>112</v>
      </c>
      <c r="AK32" s="163" t="s">
        <v>112</v>
      </c>
      <c r="AL32" s="163" t="s">
        <v>112</v>
      </c>
      <c r="AM32" s="101"/>
      <c r="AO32" s="116"/>
      <c r="AP32" s="2"/>
      <c r="AQ32" s="2"/>
      <c r="AY32" s="38"/>
    </row>
    <row r="33" spans="1:51">
      <c r="AF33" s="14">
        <f t="shared" si="1"/>
        <v>46113</v>
      </c>
      <c r="AG33">
        <f t="shared" si="4"/>
        <v>2026</v>
      </c>
      <c r="AH33">
        <f t="shared" si="5"/>
        <v>4</v>
      </c>
      <c r="AI33" s="163" t="s">
        <v>112</v>
      </c>
      <c r="AJ33" s="163" t="s">
        <v>112</v>
      </c>
      <c r="AK33" s="163" t="s">
        <v>112</v>
      </c>
      <c r="AL33" s="163" t="s">
        <v>112</v>
      </c>
      <c r="AM33" s="101"/>
      <c r="AO33" s="116"/>
      <c r="AP33" s="2"/>
      <c r="AQ33" s="2"/>
      <c r="AY33" s="38"/>
    </row>
    <row r="34" spans="1:51">
      <c r="A34" s="32"/>
      <c r="B34" s="111"/>
      <c r="C34" s="111"/>
      <c r="D34" s="111"/>
      <c r="E34" s="111"/>
      <c r="AF34" s="14">
        <f t="shared" si="1"/>
        <v>46143</v>
      </c>
      <c r="AG34">
        <f t="shared" si="4"/>
        <v>2026</v>
      </c>
      <c r="AH34">
        <f t="shared" si="5"/>
        <v>5</v>
      </c>
      <c r="AI34" s="163" t="s">
        <v>112</v>
      </c>
      <c r="AJ34" s="163" t="s">
        <v>112</v>
      </c>
      <c r="AK34" s="163" t="s">
        <v>112</v>
      </c>
      <c r="AL34" s="163" t="s">
        <v>112</v>
      </c>
      <c r="AM34" s="101"/>
      <c r="AO34" s="116"/>
      <c r="AP34" s="2"/>
      <c r="AQ34" s="2"/>
      <c r="AY34" s="38"/>
    </row>
    <row r="35" spans="1:51">
      <c r="A35" s="32"/>
      <c r="B35" s="111"/>
      <c r="C35" s="111"/>
      <c r="D35" s="111"/>
      <c r="E35" s="111"/>
      <c r="AF35" s="14">
        <f t="shared" si="1"/>
        <v>46174</v>
      </c>
      <c r="AG35">
        <f t="shared" si="4"/>
        <v>2026</v>
      </c>
      <c r="AH35">
        <f t="shared" si="5"/>
        <v>6</v>
      </c>
      <c r="AI35" s="163" t="s">
        <v>112</v>
      </c>
      <c r="AJ35" s="163" t="s">
        <v>112</v>
      </c>
      <c r="AK35" s="163" t="s">
        <v>112</v>
      </c>
      <c r="AL35" s="163" t="s">
        <v>112</v>
      </c>
      <c r="AM35" s="101"/>
      <c r="AO35" s="116"/>
      <c r="AP35" s="2"/>
      <c r="AQ35" s="2"/>
      <c r="AY35" s="38"/>
    </row>
    <row r="36" spans="1:51">
      <c r="A36" s="32"/>
      <c r="B36" s="111"/>
      <c r="C36" s="111"/>
      <c r="D36" s="111"/>
      <c r="E36" s="111"/>
      <c r="AF36" s="14">
        <f t="shared" si="1"/>
        <v>46204</v>
      </c>
      <c r="AG36">
        <f t="shared" si="4"/>
        <v>2026</v>
      </c>
      <c r="AH36">
        <f t="shared" si="5"/>
        <v>7</v>
      </c>
      <c r="AI36" s="163" t="s">
        <v>112</v>
      </c>
      <c r="AJ36" s="163" t="s">
        <v>112</v>
      </c>
      <c r="AK36" s="163" t="s">
        <v>112</v>
      </c>
      <c r="AL36" s="163" t="s">
        <v>112</v>
      </c>
      <c r="AM36" s="101"/>
      <c r="AO36" s="116"/>
      <c r="AP36" s="2"/>
      <c r="AQ36" s="2"/>
      <c r="AY36" s="38"/>
    </row>
    <row r="37" spans="1:51">
      <c r="A37" s="32"/>
      <c r="B37" s="111"/>
      <c r="C37" s="111"/>
      <c r="D37" s="111"/>
      <c r="E37" s="111"/>
      <c r="AF37" s="14">
        <f t="shared" si="1"/>
        <v>46235</v>
      </c>
      <c r="AG37">
        <f t="shared" si="4"/>
        <v>2026</v>
      </c>
      <c r="AH37">
        <f t="shared" si="5"/>
        <v>8</v>
      </c>
      <c r="AI37" s="163" t="s">
        <v>112</v>
      </c>
      <c r="AJ37" s="163" t="s">
        <v>112</v>
      </c>
      <c r="AK37" s="163" t="s">
        <v>112</v>
      </c>
      <c r="AL37" s="163" t="s">
        <v>112</v>
      </c>
      <c r="AM37" s="101"/>
      <c r="AO37" s="116"/>
      <c r="AP37" s="2"/>
      <c r="AQ37" s="2"/>
      <c r="AY37" s="38"/>
    </row>
    <row r="38" spans="1:51">
      <c r="A38" s="32"/>
      <c r="B38" s="111"/>
      <c r="C38" s="111"/>
      <c r="D38" s="111"/>
      <c r="E38" s="111"/>
      <c r="AF38" s="14">
        <f t="shared" si="1"/>
        <v>46266</v>
      </c>
      <c r="AG38">
        <f t="shared" si="4"/>
        <v>2026</v>
      </c>
      <c r="AH38">
        <f t="shared" si="5"/>
        <v>9</v>
      </c>
      <c r="AI38" s="163" t="s">
        <v>112</v>
      </c>
      <c r="AJ38" s="163" t="s">
        <v>112</v>
      </c>
      <c r="AK38" s="163" t="s">
        <v>112</v>
      </c>
      <c r="AL38" s="163" t="s">
        <v>112</v>
      </c>
      <c r="AM38" s="101"/>
      <c r="AO38" s="116"/>
      <c r="AP38" s="2"/>
      <c r="AQ38" s="2"/>
      <c r="AY38" s="38"/>
    </row>
    <row r="39" spans="1:51">
      <c r="A39" s="32"/>
      <c r="B39" s="111"/>
      <c r="C39" s="111"/>
      <c r="D39" s="111"/>
      <c r="E39" s="111"/>
      <c r="AF39" s="14">
        <f t="shared" si="1"/>
        <v>46296</v>
      </c>
      <c r="AG39">
        <f t="shared" si="4"/>
        <v>2026</v>
      </c>
      <c r="AH39">
        <f t="shared" si="5"/>
        <v>10</v>
      </c>
      <c r="AI39" s="163" t="s">
        <v>112</v>
      </c>
      <c r="AJ39" s="163" t="s">
        <v>112</v>
      </c>
      <c r="AK39" s="163" t="s">
        <v>112</v>
      </c>
      <c r="AL39" s="163" t="s">
        <v>112</v>
      </c>
      <c r="AM39" s="101"/>
      <c r="AO39" s="116"/>
      <c r="AP39" s="2"/>
      <c r="AQ39" s="2"/>
      <c r="AY39" s="38"/>
    </row>
    <row r="40" spans="1:51">
      <c r="A40" s="32"/>
      <c r="B40" s="111"/>
      <c r="C40" s="111"/>
      <c r="D40" s="111"/>
      <c r="E40" s="111"/>
      <c r="AF40" s="14">
        <f t="shared" si="1"/>
        <v>46327</v>
      </c>
      <c r="AG40">
        <f t="shared" si="4"/>
        <v>2026</v>
      </c>
      <c r="AH40">
        <f t="shared" si="5"/>
        <v>11</v>
      </c>
      <c r="AI40" s="163" t="s">
        <v>112</v>
      </c>
      <c r="AJ40" s="163" t="s">
        <v>112</v>
      </c>
      <c r="AK40" s="163" t="s">
        <v>112</v>
      </c>
      <c r="AL40" s="163" t="s">
        <v>112</v>
      </c>
      <c r="AM40" s="101"/>
      <c r="AO40" s="116"/>
      <c r="AP40" s="2"/>
      <c r="AQ40" s="2"/>
      <c r="AY40" s="38"/>
    </row>
    <row r="41" spans="1:51">
      <c r="A41" s="32"/>
      <c r="B41" s="111"/>
      <c r="C41" s="111"/>
      <c r="D41" s="111"/>
      <c r="E41" s="111"/>
      <c r="AF41" s="14">
        <f t="shared" si="1"/>
        <v>46357</v>
      </c>
      <c r="AG41">
        <f t="shared" si="4"/>
        <v>2026</v>
      </c>
      <c r="AH41">
        <f t="shared" si="5"/>
        <v>12</v>
      </c>
      <c r="AI41" s="163" t="s">
        <v>112</v>
      </c>
      <c r="AJ41" s="163" t="s">
        <v>112</v>
      </c>
      <c r="AK41" s="163" t="s">
        <v>112</v>
      </c>
      <c r="AL41" s="163" t="s">
        <v>112</v>
      </c>
      <c r="AM41" s="101"/>
      <c r="AO41" s="116"/>
      <c r="AP41" s="2"/>
      <c r="AQ41" s="2"/>
      <c r="AY41" s="38"/>
    </row>
    <row r="42" spans="1:51">
      <c r="A42" s="32"/>
      <c r="B42" s="111"/>
      <c r="C42" s="111"/>
      <c r="D42" s="111"/>
      <c r="E42" s="111"/>
      <c r="AF42" s="14">
        <f t="shared" si="1"/>
        <v>46388</v>
      </c>
      <c r="AG42">
        <f t="shared" si="4"/>
        <v>2027</v>
      </c>
      <c r="AH42">
        <f t="shared" si="5"/>
        <v>1</v>
      </c>
      <c r="AI42" s="163" t="s">
        <v>112</v>
      </c>
      <c r="AJ42" s="163" t="s">
        <v>112</v>
      </c>
      <c r="AK42" s="163" t="s">
        <v>112</v>
      </c>
      <c r="AL42" s="163" t="s">
        <v>112</v>
      </c>
      <c r="AM42" s="101"/>
      <c r="AO42" s="116"/>
      <c r="AP42" s="2"/>
      <c r="AQ42" s="2"/>
      <c r="AY42" s="38"/>
    </row>
    <row r="43" spans="1:51">
      <c r="A43" s="32"/>
      <c r="B43" s="111"/>
      <c r="C43" s="111"/>
      <c r="D43" s="111"/>
      <c r="E43" s="111"/>
      <c r="AF43" s="14">
        <f t="shared" si="1"/>
        <v>46419</v>
      </c>
      <c r="AG43">
        <f t="shared" si="4"/>
        <v>2027</v>
      </c>
      <c r="AH43">
        <f t="shared" si="5"/>
        <v>2</v>
      </c>
      <c r="AI43" s="163" t="s">
        <v>112</v>
      </c>
      <c r="AJ43" s="163" t="s">
        <v>112</v>
      </c>
      <c r="AK43" s="163" t="s">
        <v>112</v>
      </c>
      <c r="AL43" s="163" t="s">
        <v>112</v>
      </c>
      <c r="AM43" s="101"/>
      <c r="AO43" s="116"/>
      <c r="AP43" s="2"/>
      <c r="AQ43" s="2"/>
      <c r="AY43" s="38"/>
    </row>
    <row r="44" spans="1:51">
      <c r="A44" s="32"/>
      <c r="B44" s="111"/>
      <c r="C44" s="111"/>
      <c r="D44" s="111"/>
      <c r="E44" s="111"/>
      <c r="AF44" s="14">
        <f t="shared" si="1"/>
        <v>46447</v>
      </c>
      <c r="AG44">
        <f t="shared" si="4"/>
        <v>2027</v>
      </c>
      <c r="AH44">
        <f t="shared" si="5"/>
        <v>3</v>
      </c>
      <c r="AI44" s="163" t="s">
        <v>112</v>
      </c>
      <c r="AJ44" s="163" t="s">
        <v>112</v>
      </c>
      <c r="AK44" s="163" t="s">
        <v>112</v>
      </c>
      <c r="AL44" s="163" t="s">
        <v>112</v>
      </c>
      <c r="AM44" s="101"/>
      <c r="AO44" s="116"/>
      <c r="AP44" s="2"/>
      <c r="AQ44" s="2"/>
      <c r="AY44" s="38"/>
    </row>
    <row r="45" spans="1:51">
      <c r="A45" s="32"/>
      <c r="B45" s="111"/>
      <c r="C45" s="111"/>
      <c r="D45" s="111"/>
      <c r="E45" s="111"/>
      <c r="AF45" s="14">
        <f t="shared" si="1"/>
        <v>46478</v>
      </c>
      <c r="AG45">
        <f t="shared" si="4"/>
        <v>2027</v>
      </c>
      <c r="AH45">
        <f t="shared" si="5"/>
        <v>4</v>
      </c>
      <c r="AI45" s="163" t="s">
        <v>112</v>
      </c>
      <c r="AJ45" s="163" t="s">
        <v>112</v>
      </c>
      <c r="AK45" s="163" t="s">
        <v>112</v>
      </c>
      <c r="AL45" s="163" t="s">
        <v>112</v>
      </c>
      <c r="AM45" s="101"/>
      <c r="AO45" s="116"/>
      <c r="AP45" s="2"/>
      <c r="AQ45" s="2"/>
      <c r="AY45" s="38"/>
    </row>
    <row r="46" spans="1:51">
      <c r="A46" s="32"/>
      <c r="B46" s="111"/>
      <c r="C46" s="111"/>
      <c r="D46" s="111"/>
      <c r="E46" s="111"/>
      <c r="AF46" s="14">
        <f t="shared" si="1"/>
        <v>46508</v>
      </c>
      <c r="AG46">
        <f t="shared" si="4"/>
        <v>2027</v>
      </c>
      <c r="AH46">
        <f t="shared" si="5"/>
        <v>5</v>
      </c>
      <c r="AI46" s="163" t="s">
        <v>112</v>
      </c>
      <c r="AJ46" s="163" t="s">
        <v>112</v>
      </c>
      <c r="AK46" s="163" t="s">
        <v>112</v>
      </c>
      <c r="AL46" s="163" t="s">
        <v>112</v>
      </c>
      <c r="AM46" s="101"/>
      <c r="AO46" s="116"/>
      <c r="AP46" s="2"/>
      <c r="AQ46" s="2"/>
      <c r="AY46" s="38"/>
    </row>
    <row r="47" spans="1:51">
      <c r="A47" s="32"/>
      <c r="B47" s="111"/>
      <c r="C47" s="111"/>
      <c r="D47" s="111"/>
      <c r="E47" s="111"/>
      <c r="AF47" s="14">
        <f t="shared" si="1"/>
        <v>46539</v>
      </c>
      <c r="AG47">
        <f t="shared" si="4"/>
        <v>2027</v>
      </c>
      <c r="AH47">
        <f t="shared" si="5"/>
        <v>6</v>
      </c>
      <c r="AI47" s="163" t="s">
        <v>112</v>
      </c>
      <c r="AJ47" s="163" t="s">
        <v>112</v>
      </c>
      <c r="AK47" s="163" t="s">
        <v>112</v>
      </c>
      <c r="AL47" s="163" t="s">
        <v>112</v>
      </c>
      <c r="AM47" s="101"/>
      <c r="AY47" s="38"/>
    </row>
    <row r="48" spans="1:51">
      <c r="A48" s="32"/>
      <c r="B48" s="111"/>
      <c r="C48" s="111"/>
      <c r="D48" s="111"/>
      <c r="E48" s="111"/>
      <c r="AF48" s="14">
        <f t="shared" si="1"/>
        <v>46569</v>
      </c>
      <c r="AG48">
        <f t="shared" si="4"/>
        <v>2027</v>
      </c>
      <c r="AH48">
        <f t="shared" si="5"/>
        <v>7</v>
      </c>
      <c r="AI48" s="163" t="s">
        <v>112</v>
      </c>
      <c r="AJ48" s="163" t="s">
        <v>112</v>
      </c>
      <c r="AK48" s="163" t="s">
        <v>112</v>
      </c>
      <c r="AL48" s="163" t="s">
        <v>112</v>
      </c>
      <c r="AM48" s="101"/>
      <c r="AY48" s="38"/>
    </row>
    <row r="49" spans="1:51">
      <c r="A49" s="32"/>
      <c r="B49" s="111"/>
      <c r="C49" s="111"/>
      <c r="D49" s="111"/>
      <c r="E49" s="111"/>
      <c r="AF49" s="14">
        <f t="shared" si="1"/>
        <v>46600</v>
      </c>
      <c r="AG49">
        <f t="shared" si="4"/>
        <v>2027</v>
      </c>
      <c r="AH49">
        <f t="shared" si="5"/>
        <v>8</v>
      </c>
      <c r="AI49" s="163" t="s">
        <v>112</v>
      </c>
      <c r="AJ49" s="163" t="s">
        <v>112</v>
      </c>
      <c r="AK49" s="163" t="s">
        <v>112</v>
      </c>
      <c r="AL49" s="163" t="s">
        <v>112</v>
      </c>
      <c r="AM49" s="101"/>
      <c r="AY49" s="38"/>
    </row>
    <row r="50" spans="1:51">
      <c r="A50" s="32"/>
      <c r="B50" s="111"/>
      <c r="C50" s="111"/>
      <c r="D50" s="111"/>
      <c r="E50" s="111"/>
      <c r="AF50" s="14">
        <f t="shared" si="1"/>
        <v>46631</v>
      </c>
      <c r="AG50">
        <f t="shared" si="4"/>
        <v>2027</v>
      </c>
      <c r="AH50">
        <f t="shared" si="5"/>
        <v>9</v>
      </c>
      <c r="AI50" s="163" t="s">
        <v>112</v>
      </c>
      <c r="AJ50" s="163" t="s">
        <v>112</v>
      </c>
      <c r="AK50" s="163" t="s">
        <v>112</v>
      </c>
      <c r="AL50" s="163" t="s">
        <v>112</v>
      </c>
      <c r="AM50" s="101"/>
      <c r="AY50" s="38"/>
    </row>
    <row r="51" spans="1:51">
      <c r="A51" s="32"/>
      <c r="B51" s="111"/>
      <c r="C51" s="111"/>
      <c r="D51" s="111"/>
      <c r="E51" s="111"/>
      <c r="AF51" s="14">
        <f t="shared" si="1"/>
        <v>46661</v>
      </c>
      <c r="AG51">
        <f t="shared" si="4"/>
        <v>2027</v>
      </c>
      <c r="AH51">
        <f t="shared" si="5"/>
        <v>10</v>
      </c>
      <c r="AI51" s="163" t="s">
        <v>112</v>
      </c>
      <c r="AJ51" s="163" t="s">
        <v>112</v>
      </c>
      <c r="AK51" s="163" t="s">
        <v>112</v>
      </c>
      <c r="AL51" s="163" t="s">
        <v>112</v>
      </c>
      <c r="AM51" s="101"/>
      <c r="AY51" s="38"/>
    </row>
    <row r="52" spans="1:51">
      <c r="A52" s="32"/>
      <c r="B52" s="111"/>
      <c r="C52" s="111"/>
      <c r="D52" s="111"/>
      <c r="E52" s="111"/>
      <c r="AF52" s="14">
        <f t="shared" si="1"/>
        <v>46692</v>
      </c>
      <c r="AG52">
        <f t="shared" si="4"/>
        <v>2027</v>
      </c>
      <c r="AH52">
        <f t="shared" si="5"/>
        <v>11</v>
      </c>
      <c r="AI52" s="163" t="s">
        <v>112</v>
      </c>
      <c r="AJ52" s="163" t="s">
        <v>112</v>
      </c>
      <c r="AK52" s="163" t="s">
        <v>112</v>
      </c>
      <c r="AL52" s="163" t="s">
        <v>112</v>
      </c>
      <c r="AM52" s="101"/>
      <c r="AY52" s="38"/>
    </row>
    <row r="53" spans="1:51">
      <c r="A53" s="32"/>
      <c r="B53" s="111"/>
      <c r="C53" s="111"/>
      <c r="D53" s="111"/>
      <c r="E53" s="111"/>
      <c r="AF53" s="14">
        <f t="shared" si="1"/>
        <v>46722</v>
      </c>
      <c r="AG53">
        <f t="shared" si="4"/>
        <v>2027</v>
      </c>
      <c r="AH53">
        <f t="shared" si="5"/>
        <v>12</v>
      </c>
      <c r="AI53" s="163" t="s">
        <v>112</v>
      </c>
      <c r="AJ53" s="163" t="s">
        <v>112</v>
      </c>
      <c r="AK53" s="163" t="s">
        <v>112</v>
      </c>
      <c r="AL53" s="163" t="s">
        <v>112</v>
      </c>
      <c r="AM53" s="101"/>
      <c r="AY53" s="38"/>
    </row>
    <row r="54" spans="1:51">
      <c r="A54" s="32"/>
      <c r="B54" s="111"/>
      <c r="C54" s="111"/>
      <c r="D54" s="111"/>
      <c r="E54" s="111"/>
      <c r="AF54" s="14">
        <f t="shared" si="1"/>
        <v>46753</v>
      </c>
      <c r="AG54">
        <f t="shared" si="4"/>
        <v>2028</v>
      </c>
      <c r="AH54">
        <f t="shared" si="5"/>
        <v>1</v>
      </c>
      <c r="AI54" s="163" t="s">
        <v>112</v>
      </c>
      <c r="AJ54" s="163" t="s">
        <v>112</v>
      </c>
      <c r="AK54" s="163" t="s">
        <v>112</v>
      </c>
      <c r="AL54" s="163" t="s">
        <v>112</v>
      </c>
      <c r="AM54" s="101"/>
      <c r="AY54" s="38"/>
    </row>
    <row r="55" spans="1:51">
      <c r="A55" s="32"/>
      <c r="B55" s="111"/>
      <c r="C55" s="111"/>
      <c r="D55" s="111"/>
      <c r="E55" s="111"/>
      <c r="AF55" s="14">
        <f t="shared" si="1"/>
        <v>46784</v>
      </c>
      <c r="AG55">
        <f t="shared" si="4"/>
        <v>2028</v>
      </c>
      <c r="AH55">
        <f t="shared" si="5"/>
        <v>2</v>
      </c>
      <c r="AI55" s="163" t="s">
        <v>112</v>
      </c>
      <c r="AJ55" s="163" t="s">
        <v>112</v>
      </c>
      <c r="AK55" s="163" t="s">
        <v>112</v>
      </c>
      <c r="AL55" s="163" t="s">
        <v>112</v>
      </c>
      <c r="AM55" s="101"/>
      <c r="AY55" s="38"/>
    </row>
    <row r="56" spans="1:51">
      <c r="A56" s="32"/>
      <c r="B56" s="111"/>
      <c r="C56" s="111"/>
      <c r="D56" s="111"/>
      <c r="E56" s="111"/>
      <c r="AF56" s="14">
        <f t="shared" si="1"/>
        <v>46813</v>
      </c>
      <c r="AG56">
        <f t="shared" si="4"/>
        <v>2028</v>
      </c>
      <c r="AH56">
        <f t="shared" si="5"/>
        <v>3</v>
      </c>
      <c r="AI56" s="163" t="s">
        <v>112</v>
      </c>
      <c r="AJ56" s="163" t="s">
        <v>112</v>
      </c>
      <c r="AK56" s="163" t="s">
        <v>112</v>
      </c>
      <c r="AL56" s="163" t="s">
        <v>112</v>
      </c>
      <c r="AM56" s="101"/>
      <c r="AY56" s="38"/>
    </row>
    <row r="57" spans="1:51">
      <c r="A57" s="32"/>
      <c r="B57" s="111"/>
      <c r="C57" s="111"/>
      <c r="D57" s="111"/>
      <c r="E57" s="111"/>
      <c r="AF57" s="14">
        <f t="shared" si="1"/>
        <v>46844</v>
      </c>
      <c r="AG57">
        <f t="shared" si="4"/>
        <v>2028</v>
      </c>
      <c r="AH57">
        <f t="shared" si="5"/>
        <v>4</v>
      </c>
      <c r="AI57" s="163" t="s">
        <v>112</v>
      </c>
      <c r="AJ57" s="163" t="s">
        <v>112</v>
      </c>
      <c r="AK57" s="163" t="s">
        <v>112</v>
      </c>
      <c r="AL57" s="163" t="s">
        <v>112</v>
      </c>
      <c r="AM57" s="101"/>
      <c r="AY57" s="38"/>
    </row>
    <row r="58" spans="1:51">
      <c r="A58" s="32"/>
      <c r="B58" s="111"/>
      <c r="C58" s="111"/>
      <c r="D58" s="111"/>
      <c r="E58" s="111"/>
      <c r="AF58" s="14">
        <f t="shared" si="1"/>
        <v>46874</v>
      </c>
      <c r="AG58">
        <f t="shared" si="4"/>
        <v>2028</v>
      </c>
      <c r="AH58">
        <f t="shared" si="5"/>
        <v>5</v>
      </c>
      <c r="AI58" s="163" t="s">
        <v>112</v>
      </c>
      <c r="AJ58" s="163" t="s">
        <v>112</v>
      </c>
      <c r="AK58" s="163" t="s">
        <v>112</v>
      </c>
      <c r="AL58" s="163" t="s">
        <v>112</v>
      </c>
      <c r="AM58" s="101"/>
      <c r="AY58" s="38"/>
    </row>
    <row r="59" spans="1:51">
      <c r="A59" s="32"/>
      <c r="B59" s="111"/>
      <c r="C59" s="111"/>
      <c r="D59" s="111"/>
      <c r="E59" s="111"/>
      <c r="AF59" s="14">
        <f t="shared" si="1"/>
        <v>46905</v>
      </c>
      <c r="AG59">
        <f t="shared" si="4"/>
        <v>2028</v>
      </c>
      <c r="AH59">
        <f t="shared" si="5"/>
        <v>6</v>
      </c>
      <c r="AI59" s="163" t="s">
        <v>112</v>
      </c>
      <c r="AJ59" s="163" t="s">
        <v>112</v>
      </c>
      <c r="AK59" s="163" t="s">
        <v>112</v>
      </c>
      <c r="AL59" s="163" t="s">
        <v>112</v>
      </c>
      <c r="AM59" s="101"/>
      <c r="AY59" s="38"/>
    </row>
    <row r="60" spans="1:51">
      <c r="AF60" s="14">
        <f t="shared" si="1"/>
        <v>46935</v>
      </c>
      <c r="AG60">
        <f t="shared" si="4"/>
        <v>2028</v>
      </c>
      <c r="AH60">
        <f t="shared" si="5"/>
        <v>7</v>
      </c>
      <c r="AI60" s="163" t="s">
        <v>112</v>
      </c>
      <c r="AJ60" s="163" t="s">
        <v>112</v>
      </c>
      <c r="AK60" s="163" t="s">
        <v>112</v>
      </c>
      <c r="AL60" s="163" t="s">
        <v>112</v>
      </c>
      <c r="AM60" s="101"/>
      <c r="AY60" s="38"/>
    </row>
    <row r="61" spans="1:51">
      <c r="AF61" s="14">
        <f t="shared" si="1"/>
        <v>46966</v>
      </c>
      <c r="AG61">
        <f t="shared" si="4"/>
        <v>2028</v>
      </c>
      <c r="AH61">
        <f t="shared" si="5"/>
        <v>8</v>
      </c>
      <c r="AI61" s="163" t="s">
        <v>112</v>
      </c>
      <c r="AJ61" s="163" t="s">
        <v>112</v>
      </c>
      <c r="AK61" s="163" t="s">
        <v>112</v>
      </c>
      <c r="AL61" s="163" t="s">
        <v>112</v>
      </c>
      <c r="AM61" s="101"/>
      <c r="AY61" s="38"/>
    </row>
    <row r="62" spans="1:51">
      <c r="AF62" s="14">
        <f t="shared" si="1"/>
        <v>46997</v>
      </c>
      <c r="AG62">
        <f t="shared" si="4"/>
        <v>2028</v>
      </c>
      <c r="AH62">
        <f t="shared" si="5"/>
        <v>9</v>
      </c>
      <c r="AI62" s="163" t="s">
        <v>112</v>
      </c>
      <c r="AJ62" s="163" t="s">
        <v>112</v>
      </c>
      <c r="AK62" s="163" t="s">
        <v>112</v>
      </c>
      <c r="AL62" s="163" t="s">
        <v>112</v>
      </c>
      <c r="AM62" s="101"/>
      <c r="AY62" s="38"/>
    </row>
    <row r="63" spans="1:51">
      <c r="AF63" s="14">
        <f t="shared" si="1"/>
        <v>47027</v>
      </c>
      <c r="AG63">
        <f t="shared" si="4"/>
        <v>2028</v>
      </c>
      <c r="AH63">
        <f t="shared" si="5"/>
        <v>10</v>
      </c>
      <c r="AI63" s="163" t="s">
        <v>112</v>
      </c>
      <c r="AJ63" s="163" t="s">
        <v>112</v>
      </c>
      <c r="AK63" s="163" t="s">
        <v>112</v>
      </c>
      <c r="AL63" s="163" t="s">
        <v>112</v>
      </c>
      <c r="AM63" s="101"/>
      <c r="AY63" s="38"/>
    </row>
    <row r="64" spans="1:51">
      <c r="AF64" s="14">
        <f t="shared" si="1"/>
        <v>47058</v>
      </c>
      <c r="AG64">
        <f t="shared" si="4"/>
        <v>2028</v>
      </c>
      <c r="AH64">
        <f t="shared" si="5"/>
        <v>11</v>
      </c>
      <c r="AI64" s="163" t="s">
        <v>112</v>
      </c>
      <c r="AJ64" s="163" t="s">
        <v>112</v>
      </c>
      <c r="AK64" s="163" t="s">
        <v>112</v>
      </c>
      <c r="AL64" s="163" t="s">
        <v>112</v>
      </c>
      <c r="AM64" s="101"/>
      <c r="AY64" s="38"/>
    </row>
    <row r="65" spans="32:51">
      <c r="AF65" s="14">
        <f t="shared" si="1"/>
        <v>47088</v>
      </c>
      <c r="AG65">
        <f t="shared" si="4"/>
        <v>2028</v>
      </c>
      <c r="AH65">
        <f t="shared" si="5"/>
        <v>12</v>
      </c>
      <c r="AI65" s="163" t="s">
        <v>112</v>
      </c>
      <c r="AJ65" s="163" t="s">
        <v>112</v>
      </c>
      <c r="AK65" s="163" t="s">
        <v>112</v>
      </c>
      <c r="AL65" s="163" t="s">
        <v>112</v>
      </c>
      <c r="AM65" s="101"/>
      <c r="AY65" s="38"/>
    </row>
    <row r="66" spans="32:51">
      <c r="AF66" s="14">
        <f t="shared" si="1"/>
        <v>47119</v>
      </c>
      <c r="AG66">
        <f t="shared" si="4"/>
        <v>2029</v>
      </c>
      <c r="AH66">
        <f t="shared" si="5"/>
        <v>1</v>
      </c>
      <c r="AI66" s="163" t="s">
        <v>112</v>
      </c>
      <c r="AJ66" s="163" t="s">
        <v>112</v>
      </c>
      <c r="AK66" s="163" t="s">
        <v>112</v>
      </c>
      <c r="AL66" s="163" t="s">
        <v>112</v>
      </c>
      <c r="AM66" s="101"/>
      <c r="AY66" s="38"/>
    </row>
    <row r="67" spans="32:51">
      <c r="AF67" s="14">
        <f t="shared" si="1"/>
        <v>47150</v>
      </c>
      <c r="AG67">
        <f t="shared" si="4"/>
        <v>2029</v>
      </c>
      <c r="AH67">
        <f t="shared" si="5"/>
        <v>2</v>
      </c>
      <c r="AI67" s="163" t="s">
        <v>112</v>
      </c>
      <c r="AJ67" s="163" t="s">
        <v>112</v>
      </c>
      <c r="AK67" s="163" t="s">
        <v>112</v>
      </c>
      <c r="AL67" s="163" t="s">
        <v>112</v>
      </c>
      <c r="AM67" s="101"/>
      <c r="AY67" s="38"/>
    </row>
    <row r="68" spans="32:51">
      <c r="AF68" s="14">
        <f t="shared" si="1"/>
        <v>47178</v>
      </c>
      <c r="AG68">
        <f t="shared" si="4"/>
        <v>2029</v>
      </c>
      <c r="AH68">
        <f t="shared" si="5"/>
        <v>3</v>
      </c>
      <c r="AI68" s="163" t="s">
        <v>112</v>
      </c>
      <c r="AJ68" s="163" t="s">
        <v>112</v>
      </c>
      <c r="AK68" s="163" t="s">
        <v>112</v>
      </c>
      <c r="AL68" s="163" t="s">
        <v>112</v>
      </c>
      <c r="AM68" s="101"/>
      <c r="AY68" s="38"/>
    </row>
    <row r="69" spans="32:51">
      <c r="AF69" s="14">
        <f t="shared" si="1"/>
        <v>47209</v>
      </c>
      <c r="AG69">
        <f t="shared" si="4"/>
        <v>2029</v>
      </c>
      <c r="AH69">
        <f t="shared" si="5"/>
        <v>4</v>
      </c>
      <c r="AI69" s="163" t="s">
        <v>112</v>
      </c>
      <c r="AJ69" s="163" t="s">
        <v>112</v>
      </c>
      <c r="AK69" s="163" t="s">
        <v>112</v>
      </c>
      <c r="AL69" s="163" t="s">
        <v>112</v>
      </c>
      <c r="AM69" s="101"/>
      <c r="AY69" s="38"/>
    </row>
    <row r="70" spans="32:51">
      <c r="AF70" s="14">
        <f t="shared" ref="AF70:AF133" si="6">DATE(AG70,AH70,1)</f>
        <v>47239</v>
      </c>
      <c r="AG70">
        <f t="shared" si="4"/>
        <v>2029</v>
      </c>
      <c r="AH70">
        <f t="shared" si="5"/>
        <v>5</v>
      </c>
      <c r="AI70" s="163" t="s">
        <v>112</v>
      </c>
      <c r="AJ70" s="163" t="s">
        <v>112</v>
      </c>
      <c r="AK70" s="163" t="s">
        <v>112</v>
      </c>
      <c r="AL70" s="163" t="s">
        <v>112</v>
      </c>
      <c r="AM70" s="101"/>
      <c r="AY70" s="38"/>
    </row>
    <row r="71" spans="32:51">
      <c r="AF71" s="14">
        <f t="shared" si="6"/>
        <v>47270</v>
      </c>
      <c r="AG71">
        <f t="shared" si="4"/>
        <v>2029</v>
      </c>
      <c r="AH71">
        <f t="shared" si="5"/>
        <v>6</v>
      </c>
      <c r="AI71" s="163" t="s">
        <v>112</v>
      </c>
      <c r="AJ71" s="163" t="s">
        <v>112</v>
      </c>
      <c r="AK71" s="163" t="s">
        <v>112</v>
      </c>
      <c r="AL71" s="163" t="s">
        <v>112</v>
      </c>
      <c r="AM71" s="101"/>
      <c r="AY71" s="38"/>
    </row>
    <row r="72" spans="32:51">
      <c r="AF72" s="14">
        <f t="shared" si="6"/>
        <v>47300</v>
      </c>
      <c r="AG72">
        <f t="shared" si="4"/>
        <v>2029</v>
      </c>
      <c r="AH72">
        <f t="shared" si="5"/>
        <v>7</v>
      </c>
      <c r="AI72" s="163" t="s">
        <v>112</v>
      </c>
      <c r="AJ72" s="163" t="s">
        <v>112</v>
      </c>
      <c r="AK72" s="163" t="s">
        <v>112</v>
      </c>
      <c r="AL72" s="163" t="s">
        <v>112</v>
      </c>
      <c r="AM72" s="101"/>
      <c r="AY72" s="38"/>
    </row>
    <row r="73" spans="32:51">
      <c r="AF73" s="14">
        <f t="shared" si="6"/>
        <v>47331</v>
      </c>
      <c r="AG73">
        <f t="shared" si="4"/>
        <v>2029</v>
      </c>
      <c r="AH73">
        <f t="shared" si="5"/>
        <v>8</v>
      </c>
      <c r="AI73" s="163" t="s">
        <v>112</v>
      </c>
      <c r="AJ73" s="163" t="s">
        <v>112</v>
      </c>
      <c r="AK73" s="163" t="s">
        <v>112</v>
      </c>
      <c r="AL73" s="163" t="s">
        <v>112</v>
      </c>
      <c r="AM73" s="101"/>
      <c r="AY73" s="38"/>
    </row>
    <row r="74" spans="32:51">
      <c r="AF74" s="14">
        <f t="shared" si="6"/>
        <v>47362</v>
      </c>
      <c r="AG74">
        <f t="shared" si="4"/>
        <v>2029</v>
      </c>
      <c r="AH74">
        <f t="shared" si="5"/>
        <v>9</v>
      </c>
      <c r="AI74" s="163" t="s">
        <v>112</v>
      </c>
      <c r="AJ74" s="163" t="s">
        <v>112</v>
      </c>
      <c r="AK74" s="163" t="s">
        <v>112</v>
      </c>
      <c r="AL74" s="163" t="s">
        <v>112</v>
      </c>
      <c r="AM74" s="101"/>
      <c r="AY74" s="38"/>
    </row>
    <row r="75" spans="32:51">
      <c r="AF75" s="14">
        <f t="shared" si="6"/>
        <v>47392</v>
      </c>
      <c r="AG75">
        <f t="shared" si="4"/>
        <v>2029</v>
      </c>
      <c r="AH75">
        <f t="shared" si="5"/>
        <v>10</v>
      </c>
      <c r="AI75" s="163" t="s">
        <v>112</v>
      </c>
      <c r="AJ75" s="163" t="s">
        <v>112</v>
      </c>
      <c r="AK75" s="163" t="s">
        <v>112</v>
      </c>
      <c r="AL75" s="163" t="s">
        <v>112</v>
      </c>
      <c r="AM75" s="101"/>
      <c r="AY75" s="38"/>
    </row>
    <row r="76" spans="32:51">
      <c r="AF76" s="14">
        <f t="shared" si="6"/>
        <v>47423</v>
      </c>
      <c r="AG76">
        <f t="shared" si="4"/>
        <v>2029</v>
      </c>
      <c r="AH76">
        <f t="shared" si="5"/>
        <v>11</v>
      </c>
      <c r="AI76" s="163" t="s">
        <v>112</v>
      </c>
      <c r="AJ76" s="163" t="s">
        <v>112</v>
      </c>
      <c r="AK76" s="163" t="s">
        <v>112</v>
      </c>
      <c r="AL76" s="163" t="s">
        <v>112</v>
      </c>
      <c r="AM76" s="101"/>
      <c r="AY76" s="38"/>
    </row>
    <row r="77" spans="32:51">
      <c r="AF77" s="14">
        <f t="shared" si="6"/>
        <v>47453</v>
      </c>
      <c r="AG77">
        <f t="shared" si="4"/>
        <v>2029</v>
      </c>
      <c r="AH77">
        <f t="shared" si="5"/>
        <v>12</v>
      </c>
      <c r="AI77" s="163" t="s">
        <v>112</v>
      </c>
      <c r="AJ77" s="163" t="s">
        <v>112</v>
      </c>
      <c r="AK77" s="163" t="s">
        <v>112</v>
      </c>
      <c r="AL77" s="163" t="s">
        <v>112</v>
      </c>
      <c r="AM77" s="101"/>
      <c r="AY77" s="38"/>
    </row>
    <row r="78" spans="32:51">
      <c r="AF78" s="14">
        <f t="shared" si="6"/>
        <v>47484</v>
      </c>
      <c r="AG78">
        <f t="shared" si="4"/>
        <v>2030</v>
      </c>
      <c r="AH78">
        <f t="shared" si="5"/>
        <v>1</v>
      </c>
      <c r="AI78" s="163" t="s">
        <v>112</v>
      </c>
      <c r="AJ78" s="163" t="s">
        <v>112</v>
      </c>
      <c r="AK78" s="163" t="s">
        <v>112</v>
      </c>
      <c r="AL78" s="163" t="s">
        <v>112</v>
      </c>
      <c r="AM78" s="101"/>
      <c r="AY78" s="38"/>
    </row>
    <row r="79" spans="32:51">
      <c r="AF79" s="14">
        <f t="shared" si="6"/>
        <v>47515</v>
      </c>
      <c r="AG79">
        <f t="shared" si="4"/>
        <v>2030</v>
      </c>
      <c r="AH79">
        <f t="shared" si="5"/>
        <v>2</v>
      </c>
      <c r="AI79" s="163" t="s">
        <v>112</v>
      </c>
      <c r="AJ79" s="163" t="s">
        <v>112</v>
      </c>
      <c r="AK79" s="163" t="s">
        <v>112</v>
      </c>
      <c r="AL79" s="163" t="s">
        <v>112</v>
      </c>
      <c r="AM79" s="101"/>
      <c r="AY79" s="38"/>
    </row>
    <row r="80" spans="32:51">
      <c r="AF80" s="14">
        <f t="shared" si="6"/>
        <v>47543</v>
      </c>
      <c r="AG80">
        <f t="shared" si="4"/>
        <v>2030</v>
      </c>
      <c r="AH80">
        <f t="shared" si="5"/>
        <v>3</v>
      </c>
      <c r="AI80" s="163" t="s">
        <v>112</v>
      </c>
      <c r="AJ80" s="163" t="s">
        <v>112</v>
      </c>
      <c r="AK80" s="163" t="s">
        <v>112</v>
      </c>
      <c r="AL80" s="163" t="s">
        <v>112</v>
      </c>
      <c r="AM80" s="101"/>
      <c r="AY80" s="38"/>
    </row>
    <row r="81" spans="32:51">
      <c r="AF81" s="14">
        <f t="shared" si="6"/>
        <v>47574</v>
      </c>
      <c r="AG81">
        <f t="shared" si="4"/>
        <v>2030</v>
      </c>
      <c r="AH81">
        <f t="shared" si="5"/>
        <v>4</v>
      </c>
      <c r="AI81" s="163" t="s">
        <v>112</v>
      </c>
      <c r="AJ81" s="163" t="s">
        <v>112</v>
      </c>
      <c r="AK81" s="163" t="s">
        <v>112</v>
      </c>
      <c r="AL81" s="163" t="s">
        <v>112</v>
      </c>
      <c r="AM81" s="101"/>
      <c r="AY81" s="38"/>
    </row>
    <row r="82" spans="32:51">
      <c r="AF82" s="14">
        <f t="shared" si="6"/>
        <v>47604</v>
      </c>
      <c r="AG82">
        <f t="shared" si="4"/>
        <v>2030</v>
      </c>
      <c r="AH82">
        <f t="shared" si="5"/>
        <v>5</v>
      </c>
      <c r="AI82" s="163" t="s">
        <v>112</v>
      </c>
      <c r="AJ82" s="163" t="s">
        <v>112</v>
      </c>
      <c r="AK82" s="163" t="s">
        <v>112</v>
      </c>
      <c r="AL82" s="163" t="s">
        <v>112</v>
      </c>
      <c r="AM82" s="101"/>
      <c r="AY82" s="38"/>
    </row>
    <row r="83" spans="32:51">
      <c r="AF83" s="14">
        <f t="shared" si="6"/>
        <v>47635</v>
      </c>
      <c r="AG83">
        <f t="shared" ref="AG83:AG146" si="7">AG71+1</f>
        <v>2030</v>
      </c>
      <c r="AH83">
        <f t="shared" ref="AH83:AH146" si="8">AH71</f>
        <v>6</v>
      </c>
      <c r="AI83" s="163" t="s">
        <v>112</v>
      </c>
      <c r="AJ83" s="163" t="s">
        <v>112</v>
      </c>
      <c r="AK83" s="163" t="s">
        <v>112</v>
      </c>
      <c r="AL83" s="163" t="s">
        <v>112</v>
      </c>
      <c r="AM83" s="101"/>
      <c r="AY83" s="38"/>
    </row>
    <row r="84" spans="32:51">
      <c r="AF84" s="14">
        <f t="shared" si="6"/>
        <v>47665</v>
      </c>
      <c r="AG84">
        <f t="shared" si="7"/>
        <v>2030</v>
      </c>
      <c r="AH84">
        <f t="shared" si="8"/>
        <v>7</v>
      </c>
      <c r="AI84" s="163" t="s">
        <v>112</v>
      </c>
      <c r="AJ84" s="163" t="s">
        <v>112</v>
      </c>
      <c r="AK84" s="163" t="s">
        <v>112</v>
      </c>
      <c r="AL84" s="163" t="s">
        <v>112</v>
      </c>
      <c r="AM84" s="101"/>
      <c r="AY84" s="38"/>
    </row>
    <row r="85" spans="32:51">
      <c r="AF85" s="14">
        <f t="shared" si="6"/>
        <v>47696</v>
      </c>
      <c r="AG85">
        <f t="shared" si="7"/>
        <v>2030</v>
      </c>
      <c r="AH85">
        <f t="shared" si="8"/>
        <v>8</v>
      </c>
      <c r="AI85" s="163" t="s">
        <v>112</v>
      </c>
      <c r="AJ85" s="163" t="s">
        <v>112</v>
      </c>
      <c r="AK85" s="163" t="s">
        <v>112</v>
      </c>
      <c r="AL85" s="163" t="s">
        <v>112</v>
      </c>
      <c r="AM85" s="101"/>
      <c r="AY85" s="38"/>
    </row>
    <row r="86" spans="32:51">
      <c r="AF86" s="14">
        <f t="shared" si="6"/>
        <v>47727</v>
      </c>
      <c r="AG86">
        <f t="shared" si="7"/>
        <v>2030</v>
      </c>
      <c r="AH86">
        <f t="shared" si="8"/>
        <v>9</v>
      </c>
      <c r="AI86" s="163" t="s">
        <v>112</v>
      </c>
      <c r="AJ86" s="163" t="s">
        <v>112</v>
      </c>
      <c r="AK86" s="163" t="s">
        <v>112</v>
      </c>
      <c r="AL86" s="163" t="s">
        <v>112</v>
      </c>
      <c r="AM86" s="101"/>
      <c r="AY86" s="38"/>
    </row>
    <row r="87" spans="32:51">
      <c r="AF87" s="14">
        <f t="shared" si="6"/>
        <v>47757</v>
      </c>
      <c r="AG87">
        <f t="shared" si="7"/>
        <v>2030</v>
      </c>
      <c r="AH87">
        <f t="shared" si="8"/>
        <v>10</v>
      </c>
      <c r="AI87" s="163" t="s">
        <v>112</v>
      </c>
      <c r="AJ87" s="163" t="s">
        <v>112</v>
      </c>
      <c r="AK87" s="163" t="s">
        <v>112</v>
      </c>
      <c r="AL87" s="163" t="s">
        <v>112</v>
      </c>
      <c r="AM87" s="101"/>
      <c r="AY87" s="38"/>
    </row>
    <row r="88" spans="32:51">
      <c r="AF88" s="14">
        <f t="shared" si="6"/>
        <v>47788</v>
      </c>
      <c r="AG88">
        <f t="shared" si="7"/>
        <v>2030</v>
      </c>
      <c r="AH88">
        <f t="shared" si="8"/>
        <v>11</v>
      </c>
      <c r="AI88" s="163" t="s">
        <v>112</v>
      </c>
      <c r="AJ88" s="163" t="s">
        <v>112</v>
      </c>
      <c r="AK88" s="163" t="s">
        <v>112</v>
      </c>
      <c r="AL88" s="163" t="s">
        <v>112</v>
      </c>
      <c r="AM88" s="101"/>
      <c r="AY88" s="38"/>
    </row>
    <row r="89" spans="32:51">
      <c r="AF89" s="14">
        <f t="shared" si="6"/>
        <v>47818</v>
      </c>
      <c r="AG89">
        <f t="shared" si="7"/>
        <v>2030</v>
      </c>
      <c r="AH89">
        <f t="shared" si="8"/>
        <v>12</v>
      </c>
      <c r="AI89" s="163" t="s">
        <v>112</v>
      </c>
      <c r="AJ89" s="163" t="s">
        <v>112</v>
      </c>
      <c r="AK89" s="163" t="s">
        <v>112</v>
      </c>
      <c r="AL89" s="163" t="s">
        <v>112</v>
      </c>
      <c r="AM89" s="101"/>
      <c r="AY89" s="38"/>
    </row>
    <row r="90" spans="32:51">
      <c r="AF90" s="14">
        <f t="shared" si="6"/>
        <v>47849</v>
      </c>
      <c r="AG90">
        <f t="shared" si="7"/>
        <v>2031</v>
      </c>
      <c r="AH90">
        <f t="shared" si="8"/>
        <v>1</v>
      </c>
      <c r="AI90" s="163" t="s">
        <v>112</v>
      </c>
      <c r="AJ90" s="163" t="s">
        <v>112</v>
      </c>
      <c r="AK90" s="163" t="s">
        <v>112</v>
      </c>
      <c r="AL90" s="163" t="s">
        <v>112</v>
      </c>
      <c r="AM90" s="101"/>
      <c r="AY90" s="38"/>
    </row>
    <row r="91" spans="32:51">
      <c r="AF91" s="14">
        <f t="shared" si="6"/>
        <v>47880</v>
      </c>
      <c r="AG91">
        <f t="shared" si="7"/>
        <v>2031</v>
      </c>
      <c r="AH91">
        <f t="shared" si="8"/>
        <v>2</v>
      </c>
      <c r="AI91" s="163" t="s">
        <v>112</v>
      </c>
      <c r="AJ91" s="163" t="s">
        <v>112</v>
      </c>
      <c r="AK91" s="163" t="s">
        <v>112</v>
      </c>
      <c r="AL91" s="163" t="s">
        <v>112</v>
      </c>
      <c r="AM91" s="101"/>
      <c r="AY91" s="38"/>
    </row>
    <row r="92" spans="32:51">
      <c r="AF92" s="14">
        <f t="shared" si="6"/>
        <v>47908</v>
      </c>
      <c r="AG92">
        <f t="shared" si="7"/>
        <v>2031</v>
      </c>
      <c r="AH92">
        <f t="shared" si="8"/>
        <v>3</v>
      </c>
      <c r="AI92" s="163" t="s">
        <v>112</v>
      </c>
      <c r="AJ92" s="163" t="s">
        <v>112</v>
      </c>
      <c r="AK92" s="163" t="s">
        <v>112</v>
      </c>
      <c r="AL92" s="163" t="s">
        <v>112</v>
      </c>
      <c r="AM92" s="101"/>
      <c r="AY92" s="38"/>
    </row>
    <row r="93" spans="32:51">
      <c r="AF93" s="14">
        <f t="shared" si="6"/>
        <v>47939</v>
      </c>
      <c r="AG93">
        <f t="shared" si="7"/>
        <v>2031</v>
      </c>
      <c r="AH93">
        <f t="shared" si="8"/>
        <v>4</v>
      </c>
      <c r="AI93" s="163" t="s">
        <v>112</v>
      </c>
      <c r="AJ93" s="163" t="s">
        <v>112</v>
      </c>
      <c r="AK93" s="163" t="s">
        <v>112</v>
      </c>
      <c r="AL93" s="163" t="s">
        <v>112</v>
      </c>
      <c r="AM93" s="101"/>
      <c r="AY93" s="38"/>
    </row>
    <row r="94" spans="32:51">
      <c r="AF94" s="14">
        <f t="shared" si="6"/>
        <v>47969</v>
      </c>
      <c r="AG94">
        <f t="shared" si="7"/>
        <v>2031</v>
      </c>
      <c r="AH94">
        <f t="shared" si="8"/>
        <v>5</v>
      </c>
      <c r="AI94" s="163" t="s">
        <v>112</v>
      </c>
      <c r="AJ94" s="163" t="s">
        <v>112</v>
      </c>
      <c r="AK94" s="163" t="s">
        <v>112</v>
      </c>
      <c r="AL94" s="163" t="s">
        <v>112</v>
      </c>
      <c r="AM94" s="101"/>
      <c r="AY94" s="38"/>
    </row>
    <row r="95" spans="32:51">
      <c r="AF95" s="14">
        <f t="shared" si="6"/>
        <v>48000</v>
      </c>
      <c r="AG95">
        <f t="shared" si="7"/>
        <v>2031</v>
      </c>
      <c r="AH95">
        <f t="shared" si="8"/>
        <v>6</v>
      </c>
      <c r="AI95" s="163" t="s">
        <v>112</v>
      </c>
      <c r="AJ95" s="163" t="s">
        <v>112</v>
      </c>
      <c r="AK95" s="163" t="s">
        <v>112</v>
      </c>
      <c r="AL95" s="163" t="s">
        <v>112</v>
      </c>
      <c r="AM95" s="101"/>
      <c r="AY95" s="38"/>
    </row>
    <row r="96" spans="32:51">
      <c r="AF96" s="14">
        <f t="shared" si="6"/>
        <v>48030</v>
      </c>
      <c r="AG96">
        <f t="shared" si="7"/>
        <v>2031</v>
      </c>
      <c r="AH96">
        <f t="shared" si="8"/>
        <v>7</v>
      </c>
      <c r="AI96" s="163" t="s">
        <v>112</v>
      </c>
      <c r="AJ96" s="163" t="s">
        <v>112</v>
      </c>
      <c r="AK96" s="163" t="s">
        <v>112</v>
      </c>
      <c r="AL96" s="163" t="s">
        <v>112</v>
      </c>
      <c r="AM96" s="101"/>
      <c r="AY96" s="38"/>
    </row>
    <row r="97" spans="32:51">
      <c r="AF97" s="14">
        <f t="shared" si="6"/>
        <v>48061</v>
      </c>
      <c r="AG97">
        <f t="shared" si="7"/>
        <v>2031</v>
      </c>
      <c r="AH97">
        <f t="shared" si="8"/>
        <v>8</v>
      </c>
      <c r="AI97" s="163" t="s">
        <v>112</v>
      </c>
      <c r="AJ97" s="163" t="s">
        <v>112</v>
      </c>
      <c r="AK97" s="163" t="s">
        <v>112</v>
      </c>
      <c r="AL97" s="163" t="s">
        <v>112</v>
      </c>
      <c r="AM97" s="101"/>
      <c r="AY97" s="38"/>
    </row>
    <row r="98" spans="32:51">
      <c r="AF98" s="14">
        <f t="shared" si="6"/>
        <v>48092</v>
      </c>
      <c r="AG98">
        <f t="shared" si="7"/>
        <v>2031</v>
      </c>
      <c r="AH98">
        <f t="shared" si="8"/>
        <v>9</v>
      </c>
      <c r="AI98" s="163" t="s">
        <v>112</v>
      </c>
      <c r="AJ98" s="163" t="s">
        <v>112</v>
      </c>
      <c r="AK98" s="163" t="s">
        <v>112</v>
      </c>
      <c r="AL98" s="163" t="s">
        <v>112</v>
      </c>
      <c r="AM98" s="101"/>
      <c r="AY98" s="38"/>
    </row>
    <row r="99" spans="32:51">
      <c r="AF99" s="14">
        <f t="shared" si="6"/>
        <v>48122</v>
      </c>
      <c r="AG99">
        <f t="shared" si="7"/>
        <v>2031</v>
      </c>
      <c r="AH99">
        <f t="shared" si="8"/>
        <v>10</v>
      </c>
      <c r="AI99" s="163" t="s">
        <v>112</v>
      </c>
      <c r="AJ99" s="163" t="s">
        <v>112</v>
      </c>
      <c r="AK99" s="163" t="s">
        <v>112</v>
      </c>
      <c r="AL99" s="163" t="s">
        <v>112</v>
      </c>
      <c r="AM99" s="101"/>
      <c r="AY99" s="38"/>
    </row>
    <row r="100" spans="32:51">
      <c r="AF100" s="14">
        <f t="shared" si="6"/>
        <v>48153</v>
      </c>
      <c r="AG100">
        <f t="shared" si="7"/>
        <v>2031</v>
      </c>
      <c r="AH100">
        <f t="shared" si="8"/>
        <v>11</v>
      </c>
      <c r="AI100" s="163" t="s">
        <v>112</v>
      </c>
      <c r="AJ100" s="163" t="s">
        <v>112</v>
      </c>
      <c r="AK100" s="163" t="s">
        <v>112</v>
      </c>
      <c r="AL100" s="163" t="s">
        <v>112</v>
      </c>
      <c r="AM100" s="101"/>
      <c r="AY100" s="38"/>
    </row>
    <row r="101" spans="32:51">
      <c r="AF101" s="14">
        <f t="shared" si="6"/>
        <v>48183</v>
      </c>
      <c r="AG101">
        <f t="shared" si="7"/>
        <v>2031</v>
      </c>
      <c r="AH101">
        <f t="shared" si="8"/>
        <v>12</v>
      </c>
      <c r="AI101" s="163" t="s">
        <v>112</v>
      </c>
      <c r="AJ101" s="163" t="s">
        <v>112</v>
      </c>
      <c r="AK101" s="163" t="s">
        <v>112</v>
      </c>
      <c r="AL101" s="163" t="s">
        <v>112</v>
      </c>
      <c r="AM101" s="101"/>
      <c r="AY101" s="38"/>
    </row>
    <row r="102" spans="32:51">
      <c r="AF102" s="14">
        <f t="shared" si="6"/>
        <v>48214</v>
      </c>
      <c r="AG102">
        <f t="shared" si="7"/>
        <v>2032</v>
      </c>
      <c r="AH102">
        <f t="shared" si="8"/>
        <v>1</v>
      </c>
      <c r="AI102" s="163" t="s">
        <v>112</v>
      </c>
      <c r="AJ102" s="163" t="s">
        <v>112</v>
      </c>
      <c r="AK102" s="163" t="s">
        <v>112</v>
      </c>
      <c r="AL102" s="163" t="s">
        <v>112</v>
      </c>
      <c r="AM102" s="101"/>
      <c r="AY102" s="38"/>
    </row>
    <row r="103" spans="32:51">
      <c r="AF103" s="14">
        <f t="shared" si="6"/>
        <v>48245</v>
      </c>
      <c r="AG103">
        <f t="shared" si="7"/>
        <v>2032</v>
      </c>
      <c r="AH103">
        <f t="shared" si="8"/>
        <v>2</v>
      </c>
      <c r="AI103" s="163" t="s">
        <v>112</v>
      </c>
      <c r="AJ103" s="163" t="s">
        <v>112</v>
      </c>
      <c r="AK103" s="163" t="s">
        <v>112</v>
      </c>
      <c r="AL103" s="163" t="s">
        <v>112</v>
      </c>
      <c r="AM103" s="101"/>
      <c r="AY103" s="38"/>
    </row>
    <row r="104" spans="32:51">
      <c r="AF104" s="14">
        <f t="shared" si="6"/>
        <v>48274</v>
      </c>
      <c r="AG104">
        <f t="shared" si="7"/>
        <v>2032</v>
      </c>
      <c r="AH104">
        <f t="shared" si="8"/>
        <v>3</v>
      </c>
      <c r="AI104" s="163" t="s">
        <v>112</v>
      </c>
      <c r="AJ104" s="163" t="s">
        <v>112</v>
      </c>
      <c r="AK104" s="163" t="s">
        <v>112</v>
      </c>
      <c r="AL104" s="163" t="s">
        <v>112</v>
      </c>
      <c r="AM104" s="101"/>
      <c r="AY104" s="38"/>
    </row>
    <row r="105" spans="32:51">
      <c r="AF105" s="14">
        <f t="shared" si="6"/>
        <v>48305</v>
      </c>
      <c r="AG105">
        <f t="shared" si="7"/>
        <v>2032</v>
      </c>
      <c r="AH105">
        <f t="shared" si="8"/>
        <v>4</v>
      </c>
      <c r="AI105" s="163" t="s">
        <v>112</v>
      </c>
      <c r="AJ105" s="163" t="s">
        <v>112</v>
      </c>
      <c r="AK105" s="163" t="s">
        <v>112</v>
      </c>
      <c r="AL105" s="163" t="s">
        <v>112</v>
      </c>
      <c r="AM105" s="101"/>
      <c r="AY105" s="38"/>
    </row>
    <row r="106" spans="32:51">
      <c r="AF106" s="14">
        <f t="shared" si="6"/>
        <v>48335</v>
      </c>
      <c r="AG106">
        <f t="shared" si="7"/>
        <v>2032</v>
      </c>
      <c r="AH106">
        <f t="shared" si="8"/>
        <v>5</v>
      </c>
      <c r="AI106" s="163" t="s">
        <v>112</v>
      </c>
      <c r="AJ106" s="163" t="s">
        <v>112</v>
      </c>
      <c r="AK106" s="163" t="s">
        <v>112</v>
      </c>
      <c r="AL106" s="163" t="s">
        <v>112</v>
      </c>
      <c r="AM106" s="101"/>
      <c r="AY106" s="38"/>
    </row>
    <row r="107" spans="32:51">
      <c r="AF107" s="14">
        <f t="shared" si="6"/>
        <v>48366</v>
      </c>
      <c r="AG107">
        <f t="shared" si="7"/>
        <v>2032</v>
      </c>
      <c r="AH107">
        <f t="shared" si="8"/>
        <v>6</v>
      </c>
      <c r="AI107" s="163" t="s">
        <v>112</v>
      </c>
      <c r="AJ107" s="163" t="s">
        <v>112</v>
      </c>
      <c r="AK107" s="163" t="s">
        <v>112</v>
      </c>
      <c r="AL107" s="163" t="s">
        <v>112</v>
      </c>
      <c r="AM107" s="101"/>
      <c r="AY107" s="38"/>
    </row>
    <row r="108" spans="32:51">
      <c r="AF108" s="14">
        <f t="shared" si="6"/>
        <v>48396</v>
      </c>
      <c r="AG108">
        <f t="shared" si="7"/>
        <v>2032</v>
      </c>
      <c r="AH108">
        <f t="shared" si="8"/>
        <v>7</v>
      </c>
      <c r="AI108" s="163" t="s">
        <v>112</v>
      </c>
      <c r="AJ108" s="163" t="s">
        <v>112</v>
      </c>
      <c r="AK108" s="163" t="s">
        <v>112</v>
      </c>
      <c r="AL108" s="163" t="s">
        <v>112</v>
      </c>
      <c r="AM108" s="101"/>
      <c r="AY108" s="38"/>
    </row>
    <row r="109" spans="32:51">
      <c r="AF109" s="14">
        <f t="shared" si="6"/>
        <v>48427</v>
      </c>
      <c r="AG109">
        <f t="shared" si="7"/>
        <v>2032</v>
      </c>
      <c r="AH109">
        <f t="shared" si="8"/>
        <v>8</v>
      </c>
      <c r="AI109" s="163" t="s">
        <v>112</v>
      </c>
      <c r="AJ109" s="163" t="s">
        <v>112</v>
      </c>
      <c r="AK109" s="163" t="s">
        <v>112</v>
      </c>
      <c r="AL109" s="163" t="s">
        <v>112</v>
      </c>
      <c r="AM109" s="101"/>
      <c r="AY109" s="38"/>
    </row>
    <row r="110" spans="32:51">
      <c r="AF110" s="14">
        <f t="shared" si="6"/>
        <v>48458</v>
      </c>
      <c r="AG110">
        <f t="shared" si="7"/>
        <v>2032</v>
      </c>
      <c r="AH110">
        <f t="shared" si="8"/>
        <v>9</v>
      </c>
      <c r="AI110" s="163" t="s">
        <v>112</v>
      </c>
      <c r="AJ110" s="163" t="s">
        <v>112</v>
      </c>
      <c r="AK110" s="163" t="s">
        <v>112</v>
      </c>
      <c r="AL110" s="163" t="s">
        <v>112</v>
      </c>
      <c r="AM110" s="101"/>
      <c r="AY110" s="38"/>
    </row>
    <row r="111" spans="32:51">
      <c r="AF111" s="14">
        <f t="shared" si="6"/>
        <v>48488</v>
      </c>
      <c r="AG111">
        <f t="shared" si="7"/>
        <v>2032</v>
      </c>
      <c r="AH111">
        <f t="shared" si="8"/>
        <v>10</v>
      </c>
      <c r="AI111" s="163" t="s">
        <v>112</v>
      </c>
      <c r="AJ111" s="163" t="s">
        <v>112</v>
      </c>
      <c r="AK111" s="163" t="s">
        <v>112</v>
      </c>
      <c r="AL111" s="163" t="s">
        <v>112</v>
      </c>
      <c r="AM111" s="101"/>
      <c r="AY111" s="38"/>
    </row>
    <row r="112" spans="32:51">
      <c r="AF112" s="14">
        <f t="shared" si="6"/>
        <v>48519</v>
      </c>
      <c r="AG112">
        <f t="shared" si="7"/>
        <v>2032</v>
      </c>
      <c r="AH112">
        <f t="shared" si="8"/>
        <v>11</v>
      </c>
      <c r="AI112" s="163" t="s">
        <v>112</v>
      </c>
      <c r="AJ112" s="163" t="s">
        <v>112</v>
      </c>
      <c r="AK112" s="163" t="s">
        <v>112</v>
      </c>
      <c r="AL112" s="163" t="s">
        <v>112</v>
      </c>
      <c r="AM112" s="101"/>
      <c r="AY112" s="38"/>
    </row>
    <row r="113" spans="32:51">
      <c r="AF113" s="14">
        <f t="shared" si="6"/>
        <v>48549</v>
      </c>
      <c r="AG113">
        <f t="shared" si="7"/>
        <v>2032</v>
      </c>
      <c r="AH113">
        <f t="shared" si="8"/>
        <v>12</v>
      </c>
      <c r="AI113" s="163" t="s">
        <v>112</v>
      </c>
      <c r="AJ113" s="163" t="s">
        <v>112</v>
      </c>
      <c r="AK113" s="163" t="s">
        <v>112</v>
      </c>
      <c r="AL113" s="163" t="s">
        <v>112</v>
      </c>
      <c r="AM113" s="101"/>
      <c r="AY113" s="38"/>
    </row>
    <row r="114" spans="32:51">
      <c r="AF114" s="14">
        <f t="shared" si="6"/>
        <v>48580</v>
      </c>
      <c r="AG114">
        <f t="shared" si="7"/>
        <v>2033</v>
      </c>
      <c r="AH114">
        <f t="shared" si="8"/>
        <v>1</v>
      </c>
      <c r="AI114" s="163" t="s">
        <v>112</v>
      </c>
      <c r="AJ114" s="163" t="s">
        <v>112</v>
      </c>
      <c r="AK114" s="163" t="s">
        <v>112</v>
      </c>
      <c r="AL114" s="163" t="s">
        <v>112</v>
      </c>
      <c r="AM114" s="101"/>
      <c r="AY114" s="38"/>
    </row>
    <row r="115" spans="32:51">
      <c r="AF115" s="14">
        <f t="shared" si="6"/>
        <v>48611</v>
      </c>
      <c r="AG115">
        <f t="shared" si="7"/>
        <v>2033</v>
      </c>
      <c r="AH115">
        <f t="shared" si="8"/>
        <v>2</v>
      </c>
      <c r="AI115" s="163" t="s">
        <v>112</v>
      </c>
      <c r="AJ115" s="163" t="s">
        <v>112</v>
      </c>
      <c r="AK115" s="163" t="s">
        <v>112</v>
      </c>
      <c r="AL115" s="163" t="s">
        <v>112</v>
      </c>
      <c r="AM115" s="101"/>
      <c r="AY115" s="38"/>
    </row>
    <row r="116" spans="32:51">
      <c r="AF116" s="14">
        <f t="shared" si="6"/>
        <v>48639</v>
      </c>
      <c r="AG116">
        <f t="shared" si="7"/>
        <v>2033</v>
      </c>
      <c r="AH116">
        <f t="shared" si="8"/>
        <v>3</v>
      </c>
      <c r="AI116" s="163" t="s">
        <v>112</v>
      </c>
      <c r="AJ116" s="163" t="s">
        <v>112</v>
      </c>
      <c r="AK116" s="163" t="s">
        <v>112</v>
      </c>
      <c r="AL116" s="163" t="s">
        <v>112</v>
      </c>
      <c r="AM116" s="101"/>
      <c r="AY116" s="38"/>
    </row>
    <row r="117" spans="32:51">
      <c r="AF117" s="14">
        <f t="shared" si="6"/>
        <v>48670</v>
      </c>
      <c r="AG117">
        <f t="shared" si="7"/>
        <v>2033</v>
      </c>
      <c r="AH117">
        <f t="shared" si="8"/>
        <v>4</v>
      </c>
      <c r="AI117" s="163" t="s">
        <v>112</v>
      </c>
      <c r="AJ117" s="163" t="s">
        <v>112</v>
      </c>
      <c r="AK117" s="163" t="s">
        <v>112</v>
      </c>
      <c r="AL117" s="163" t="s">
        <v>112</v>
      </c>
      <c r="AM117" s="101"/>
      <c r="AY117" s="38"/>
    </row>
    <row r="118" spans="32:51">
      <c r="AF118" s="14">
        <f t="shared" si="6"/>
        <v>48700</v>
      </c>
      <c r="AG118">
        <f t="shared" si="7"/>
        <v>2033</v>
      </c>
      <c r="AH118">
        <f t="shared" si="8"/>
        <v>5</v>
      </c>
      <c r="AI118" s="163" t="s">
        <v>112</v>
      </c>
      <c r="AJ118" s="163" t="s">
        <v>112</v>
      </c>
      <c r="AK118" s="163" t="s">
        <v>112</v>
      </c>
      <c r="AL118" s="163" t="s">
        <v>112</v>
      </c>
      <c r="AM118" s="101"/>
      <c r="AY118" s="38"/>
    </row>
    <row r="119" spans="32:51">
      <c r="AF119" s="14">
        <f t="shared" si="6"/>
        <v>48731</v>
      </c>
      <c r="AG119">
        <f t="shared" si="7"/>
        <v>2033</v>
      </c>
      <c r="AH119">
        <f t="shared" si="8"/>
        <v>6</v>
      </c>
      <c r="AI119" s="163" t="s">
        <v>112</v>
      </c>
      <c r="AJ119" s="163" t="s">
        <v>112</v>
      </c>
      <c r="AK119" s="163" t="s">
        <v>112</v>
      </c>
      <c r="AL119" s="163" t="s">
        <v>112</v>
      </c>
      <c r="AM119" s="101"/>
      <c r="AY119" s="38"/>
    </row>
    <row r="120" spans="32:51">
      <c r="AF120" s="14">
        <f t="shared" si="6"/>
        <v>48761</v>
      </c>
      <c r="AG120">
        <f t="shared" si="7"/>
        <v>2033</v>
      </c>
      <c r="AH120">
        <f t="shared" si="8"/>
        <v>7</v>
      </c>
      <c r="AI120" s="163" t="s">
        <v>112</v>
      </c>
      <c r="AJ120" s="163" t="s">
        <v>112</v>
      </c>
      <c r="AK120" s="163" t="s">
        <v>112</v>
      </c>
      <c r="AL120" s="163" t="s">
        <v>112</v>
      </c>
      <c r="AM120" s="101"/>
      <c r="AY120" s="38"/>
    </row>
    <row r="121" spans="32:51">
      <c r="AF121" s="14">
        <f t="shared" si="6"/>
        <v>48792</v>
      </c>
      <c r="AG121">
        <f t="shared" si="7"/>
        <v>2033</v>
      </c>
      <c r="AH121">
        <f t="shared" si="8"/>
        <v>8</v>
      </c>
      <c r="AI121" s="163" t="s">
        <v>112</v>
      </c>
      <c r="AJ121" s="163" t="s">
        <v>112</v>
      </c>
      <c r="AK121" s="163" t="s">
        <v>112</v>
      </c>
      <c r="AL121" s="163" t="s">
        <v>112</v>
      </c>
      <c r="AM121" s="101"/>
      <c r="AY121" s="38"/>
    </row>
    <row r="122" spans="32:51">
      <c r="AF122" s="14">
        <f t="shared" si="6"/>
        <v>48823</v>
      </c>
      <c r="AG122">
        <f t="shared" si="7"/>
        <v>2033</v>
      </c>
      <c r="AH122">
        <f t="shared" si="8"/>
        <v>9</v>
      </c>
      <c r="AI122" s="163" t="s">
        <v>112</v>
      </c>
      <c r="AJ122" s="163" t="s">
        <v>112</v>
      </c>
      <c r="AK122" s="163" t="s">
        <v>112</v>
      </c>
      <c r="AL122" s="163" t="s">
        <v>112</v>
      </c>
      <c r="AM122" s="101"/>
      <c r="AY122" s="38"/>
    </row>
    <row r="123" spans="32:51">
      <c r="AF123" s="14">
        <f t="shared" si="6"/>
        <v>48853</v>
      </c>
      <c r="AG123">
        <f t="shared" si="7"/>
        <v>2033</v>
      </c>
      <c r="AH123">
        <f t="shared" si="8"/>
        <v>10</v>
      </c>
      <c r="AI123" s="163" t="s">
        <v>112</v>
      </c>
      <c r="AJ123" s="163" t="s">
        <v>112</v>
      </c>
      <c r="AK123" s="163" t="s">
        <v>112</v>
      </c>
      <c r="AL123" s="163" t="s">
        <v>112</v>
      </c>
      <c r="AM123" s="101"/>
      <c r="AY123" s="38"/>
    </row>
    <row r="124" spans="32:51">
      <c r="AF124" s="14">
        <f t="shared" si="6"/>
        <v>48884</v>
      </c>
      <c r="AG124">
        <f t="shared" si="7"/>
        <v>2033</v>
      </c>
      <c r="AH124">
        <f t="shared" si="8"/>
        <v>11</v>
      </c>
      <c r="AI124" s="163" t="s">
        <v>112</v>
      </c>
      <c r="AJ124" s="163" t="s">
        <v>112</v>
      </c>
      <c r="AK124" s="163" t="s">
        <v>112</v>
      </c>
      <c r="AL124" s="163" t="s">
        <v>112</v>
      </c>
      <c r="AM124" s="101"/>
      <c r="AY124" s="38"/>
    </row>
    <row r="125" spans="32:51">
      <c r="AF125" s="14">
        <f t="shared" si="6"/>
        <v>48914</v>
      </c>
      <c r="AG125">
        <f t="shared" si="7"/>
        <v>2033</v>
      </c>
      <c r="AH125">
        <f t="shared" si="8"/>
        <v>12</v>
      </c>
      <c r="AI125" s="163" t="s">
        <v>112</v>
      </c>
      <c r="AJ125" s="163" t="s">
        <v>112</v>
      </c>
      <c r="AK125" s="163" t="s">
        <v>112</v>
      </c>
      <c r="AL125" s="163" t="s">
        <v>112</v>
      </c>
      <c r="AM125" s="101"/>
      <c r="AY125" s="38"/>
    </row>
    <row r="126" spans="32:51">
      <c r="AF126" s="14">
        <f t="shared" si="6"/>
        <v>48945</v>
      </c>
      <c r="AG126">
        <f t="shared" si="7"/>
        <v>2034</v>
      </c>
      <c r="AH126">
        <f t="shared" si="8"/>
        <v>1</v>
      </c>
      <c r="AI126" s="163" t="s">
        <v>112</v>
      </c>
      <c r="AJ126" s="163" t="s">
        <v>112</v>
      </c>
      <c r="AK126" s="163" t="s">
        <v>112</v>
      </c>
      <c r="AL126" s="163" t="s">
        <v>112</v>
      </c>
      <c r="AM126" s="101"/>
      <c r="AY126" s="38"/>
    </row>
    <row r="127" spans="32:51">
      <c r="AF127" s="14">
        <f t="shared" si="6"/>
        <v>48976</v>
      </c>
      <c r="AG127">
        <f t="shared" si="7"/>
        <v>2034</v>
      </c>
      <c r="AH127">
        <f t="shared" si="8"/>
        <v>2</v>
      </c>
      <c r="AI127" s="163" t="s">
        <v>112</v>
      </c>
      <c r="AJ127" s="163" t="s">
        <v>112</v>
      </c>
      <c r="AK127" s="163" t="s">
        <v>112</v>
      </c>
      <c r="AL127" s="163" t="s">
        <v>112</v>
      </c>
      <c r="AM127" s="101"/>
      <c r="AY127" s="38"/>
    </row>
    <row r="128" spans="32:51">
      <c r="AF128" s="14">
        <f t="shared" si="6"/>
        <v>49004</v>
      </c>
      <c r="AG128">
        <f t="shared" si="7"/>
        <v>2034</v>
      </c>
      <c r="AH128">
        <f t="shared" si="8"/>
        <v>3</v>
      </c>
      <c r="AI128" s="163" t="s">
        <v>112</v>
      </c>
      <c r="AJ128" s="163" t="s">
        <v>112</v>
      </c>
      <c r="AK128" s="163" t="s">
        <v>112</v>
      </c>
      <c r="AL128" s="163" t="s">
        <v>112</v>
      </c>
      <c r="AM128" s="101"/>
      <c r="AY128" s="38"/>
    </row>
    <row r="129" spans="32:51">
      <c r="AF129" s="14">
        <f t="shared" si="6"/>
        <v>49035</v>
      </c>
      <c r="AG129">
        <f t="shared" si="7"/>
        <v>2034</v>
      </c>
      <c r="AH129">
        <f t="shared" si="8"/>
        <v>4</v>
      </c>
      <c r="AI129" s="163" t="s">
        <v>112</v>
      </c>
      <c r="AJ129" s="163" t="s">
        <v>112</v>
      </c>
      <c r="AK129" s="163" t="s">
        <v>112</v>
      </c>
      <c r="AL129" s="163" t="s">
        <v>112</v>
      </c>
      <c r="AM129" s="101"/>
      <c r="AY129" s="38"/>
    </row>
    <row r="130" spans="32:51">
      <c r="AF130" s="14">
        <f t="shared" si="6"/>
        <v>49065</v>
      </c>
      <c r="AG130">
        <f t="shared" si="7"/>
        <v>2034</v>
      </c>
      <c r="AH130">
        <f t="shared" si="8"/>
        <v>5</v>
      </c>
      <c r="AI130" s="163" t="s">
        <v>112</v>
      </c>
      <c r="AJ130" s="163" t="s">
        <v>112</v>
      </c>
      <c r="AK130" s="163" t="s">
        <v>112</v>
      </c>
      <c r="AL130" s="163" t="s">
        <v>112</v>
      </c>
      <c r="AM130" s="101"/>
      <c r="AY130" s="38"/>
    </row>
    <row r="131" spans="32:51">
      <c r="AF131" s="14">
        <f t="shared" si="6"/>
        <v>49096</v>
      </c>
      <c r="AG131">
        <f t="shared" si="7"/>
        <v>2034</v>
      </c>
      <c r="AH131">
        <f t="shared" si="8"/>
        <v>6</v>
      </c>
      <c r="AI131" s="163" t="s">
        <v>112</v>
      </c>
      <c r="AJ131" s="163" t="s">
        <v>112</v>
      </c>
      <c r="AK131" s="163" t="s">
        <v>112</v>
      </c>
      <c r="AL131" s="163" t="s">
        <v>112</v>
      </c>
      <c r="AM131" s="101"/>
      <c r="AY131" s="38"/>
    </row>
    <row r="132" spans="32:51">
      <c r="AF132" s="14">
        <f t="shared" si="6"/>
        <v>49126</v>
      </c>
      <c r="AG132">
        <f t="shared" si="7"/>
        <v>2034</v>
      </c>
      <c r="AH132">
        <f t="shared" si="8"/>
        <v>7</v>
      </c>
      <c r="AI132" s="163" t="s">
        <v>112</v>
      </c>
      <c r="AJ132" s="163" t="s">
        <v>112</v>
      </c>
      <c r="AK132" s="163" t="s">
        <v>112</v>
      </c>
      <c r="AL132" s="163" t="s">
        <v>112</v>
      </c>
      <c r="AM132" s="101"/>
      <c r="AY132" s="38"/>
    </row>
    <row r="133" spans="32:51">
      <c r="AF133" s="14">
        <f t="shared" si="6"/>
        <v>49157</v>
      </c>
      <c r="AG133">
        <f t="shared" si="7"/>
        <v>2034</v>
      </c>
      <c r="AH133">
        <f t="shared" si="8"/>
        <v>8</v>
      </c>
      <c r="AI133" s="163" t="s">
        <v>112</v>
      </c>
      <c r="AJ133" s="163" t="s">
        <v>112</v>
      </c>
      <c r="AK133" s="163" t="s">
        <v>112</v>
      </c>
      <c r="AL133" s="163" t="s">
        <v>112</v>
      </c>
      <c r="AM133" s="101"/>
      <c r="AY133" s="38"/>
    </row>
    <row r="134" spans="32:51">
      <c r="AF134" s="14">
        <f t="shared" ref="AF134:AF197" si="9">DATE(AG134,AH134,1)</f>
        <v>49188</v>
      </c>
      <c r="AG134">
        <f t="shared" si="7"/>
        <v>2034</v>
      </c>
      <c r="AH134">
        <f t="shared" si="8"/>
        <v>9</v>
      </c>
      <c r="AI134" s="163" t="s">
        <v>112</v>
      </c>
      <c r="AJ134" s="163" t="s">
        <v>112</v>
      </c>
      <c r="AK134" s="163" t="s">
        <v>112</v>
      </c>
      <c r="AL134" s="163" t="s">
        <v>112</v>
      </c>
      <c r="AM134" s="101"/>
      <c r="AY134" s="38"/>
    </row>
    <row r="135" spans="32:51">
      <c r="AF135" s="14">
        <f t="shared" si="9"/>
        <v>49218</v>
      </c>
      <c r="AG135">
        <f t="shared" si="7"/>
        <v>2034</v>
      </c>
      <c r="AH135">
        <f t="shared" si="8"/>
        <v>10</v>
      </c>
      <c r="AI135" s="163" t="s">
        <v>112</v>
      </c>
      <c r="AJ135" s="163" t="s">
        <v>112</v>
      </c>
      <c r="AK135" s="163" t="s">
        <v>112</v>
      </c>
      <c r="AL135" s="163" t="s">
        <v>112</v>
      </c>
      <c r="AM135" s="101"/>
      <c r="AY135" s="38"/>
    </row>
    <row r="136" spans="32:51">
      <c r="AF136" s="14">
        <f t="shared" si="9"/>
        <v>49249</v>
      </c>
      <c r="AG136">
        <f t="shared" si="7"/>
        <v>2034</v>
      </c>
      <c r="AH136">
        <f t="shared" si="8"/>
        <v>11</v>
      </c>
      <c r="AI136" s="163" t="s">
        <v>112</v>
      </c>
      <c r="AJ136" s="163" t="s">
        <v>112</v>
      </c>
      <c r="AK136" s="163" t="s">
        <v>112</v>
      </c>
      <c r="AL136" s="163" t="s">
        <v>112</v>
      </c>
      <c r="AM136" s="101"/>
      <c r="AY136" s="38"/>
    </row>
    <row r="137" spans="32:51">
      <c r="AF137" s="14">
        <f t="shared" si="9"/>
        <v>49279</v>
      </c>
      <c r="AG137">
        <f t="shared" si="7"/>
        <v>2034</v>
      </c>
      <c r="AH137">
        <f t="shared" si="8"/>
        <v>12</v>
      </c>
      <c r="AI137" s="163" t="s">
        <v>112</v>
      </c>
      <c r="AJ137" s="163" t="s">
        <v>112</v>
      </c>
      <c r="AK137" s="163" t="s">
        <v>112</v>
      </c>
      <c r="AL137" s="163" t="s">
        <v>112</v>
      </c>
      <c r="AM137" s="101"/>
      <c r="AY137" s="38"/>
    </row>
    <row r="138" spans="32:51">
      <c r="AF138" s="14">
        <f t="shared" si="9"/>
        <v>49310</v>
      </c>
      <c r="AG138">
        <f t="shared" si="7"/>
        <v>2035</v>
      </c>
      <c r="AH138">
        <f t="shared" si="8"/>
        <v>1</v>
      </c>
      <c r="AI138" s="163" t="s">
        <v>112</v>
      </c>
      <c r="AJ138" s="163" t="s">
        <v>112</v>
      </c>
      <c r="AK138" s="163" t="s">
        <v>112</v>
      </c>
      <c r="AL138" s="163" t="s">
        <v>112</v>
      </c>
      <c r="AM138" s="101"/>
      <c r="AY138" s="38"/>
    </row>
    <row r="139" spans="32:51">
      <c r="AF139" s="14">
        <f t="shared" si="9"/>
        <v>49341</v>
      </c>
      <c r="AG139">
        <f t="shared" si="7"/>
        <v>2035</v>
      </c>
      <c r="AH139">
        <f t="shared" si="8"/>
        <v>2</v>
      </c>
      <c r="AI139" s="163" t="s">
        <v>112</v>
      </c>
      <c r="AJ139" s="163" t="s">
        <v>112</v>
      </c>
      <c r="AK139" s="163" t="s">
        <v>112</v>
      </c>
      <c r="AL139" s="163" t="s">
        <v>112</v>
      </c>
      <c r="AM139" s="101"/>
      <c r="AY139" s="38"/>
    </row>
    <row r="140" spans="32:51">
      <c r="AF140" s="14">
        <f t="shared" si="9"/>
        <v>49369</v>
      </c>
      <c r="AG140">
        <f t="shared" si="7"/>
        <v>2035</v>
      </c>
      <c r="AH140">
        <f t="shared" si="8"/>
        <v>3</v>
      </c>
      <c r="AI140" s="163" t="s">
        <v>112</v>
      </c>
      <c r="AJ140" s="163" t="s">
        <v>112</v>
      </c>
      <c r="AK140" s="163" t="s">
        <v>112</v>
      </c>
      <c r="AL140" s="163" t="s">
        <v>112</v>
      </c>
      <c r="AM140" s="101"/>
      <c r="AY140" s="38"/>
    </row>
    <row r="141" spans="32:51">
      <c r="AF141" s="14">
        <f t="shared" si="9"/>
        <v>49400</v>
      </c>
      <c r="AG141">
        <f t="shared" si="7"/>
        <v>2035</v>
      </c>
      <c r="AH141">
        <f t="shared" si="8"/>
        <v>4</v>
      </c>
      <c r="AI141" s="163" t="s">
        <v>112</v>
      </c>
      <c r="AJ141" s="163" t="s">
        <v>112</v>
      </c>
      <c r="AK141" s="163" t="s">
        <v>112</v>
      </c>
      <c r="AL141" s="163" t="s">
        <v>112</v>
      </c>
      <c r="AM141" s="101"/>
      <c r="AY141" s="38"/>
    </row>
    <row r="142" spans="32:51">
      <c r="AF142" s="14">
        <f t="shared" si="9"/>
        <v>49430</v>
      </c>
      <c r="AG142">
        <f t="shared" si="7"/>
        <v>2035</v>
      </c>
      <c r="AH142">
        <f t="shared" si="8"/>
        <v>5</v>
      </c>
      <c r="AI142" s="163" t="s">
        <v>112</v>
      </c>
      <c r="AJ142" s="163" t="s">
        <v>112</v>
      </c>
      <c r="AK142" s="163" t="s">
        <v>112</v>
      </c>
      <c r="AL142" s="163" t="s">
        <v>112</v>
      </c>
      <c r="AM142" s="101"/>
      <c r="AY142" s="38"/>
    </row>
    <row r="143" spans="32:51">
      <c r="AF143" s="14">
        <f t="shared" si="9"/>
        <v>49461</v>
      </c>
      <c r="AG143">
        <f t="shared" si="7"/>
        <v>2035</v>
      </c>
      <c r="AH143">
        <f t="shared" si="8"/>
        <v>6</v>
      </c>
      <c r="AI143" s="163" t="s">
        <v>112</v>
      </c>
      <c r="AJ143" s="163" t="s">
        <v>112</v>
      </c>
      <c r="AK143" s="163" t="s">
        <v>112</v>
      </c>
      <c r="AL143" s="163" t="s">
        <v>112</v>
      </c>
      <c r="AM143" s="101"/>
      <c r="AY143" s="38"/>
    </row>
    <row r="144" spans="32:51">
      <c r="AF144" s="14">
        <f t="shared" si="9"/>
        <v>49491</v>
      </c>
      <c r="AG144">
        <f t="shared" si="7"/>
        <v>2035</v>
      </c>
      <c r="AH144">
        <f t="shared" si="8"/>
        <v>7</v>
      </c>
      <c r="AI144" s="163" t="s">
        <v>112</v>
      </c>
      <c r="AJ144" s="163" t="s">
        <v>112</v>
      </c>
      <c r="AK144" s="163" t="s">
        <v>112</v>
      </c>
      <c r="AL144" s="163" t="s">
        <v>112</v>
      </c>
      <c r="AM144" s="101"/>
      <c r="AY144" s="38"/>
    </row>
    <row r="145" spans="32:51">
      <c r="AF145" s="14">
        <f t="shared" si="9"/>
        <v>49522</v>
      </c>
      <c r="AG145">
        <f t="shared" si="7"/>
        <v>2035</v>
      </c>
      <c r="AH145">
        <f t="shared" si="8"/>
        <v>8</v>
      </c>
      <c r="AI145" s="163" t="s">
        <v>112</v>
      </c>
      <c r="AJ145" s="163" t="s">
        <v>112</v>
      </c>
      <c r="AK145" s="163" t="s">
        <v>112</v>
      </c>
      <c r="AL145" s="163" t="s">
        <v>112</v>
      </c>
      <c r="AM145" s="101"/>
      <c r="AY145" s="38"/>
    </row>
    <row r="146" spans="32:51">
      <c r="AF146" s="14">
        <f t="shared" si="9"/>
        <v>49553</v>
      </c>
      <c r="AG146">
        <f t="shared" si="7"/>
        <v>2035</v>
      </c>
      <c r="AH146">
        <f t="shared" si="8"/>
        <v>9</v>
      </c>
      <c r="AI146" s="163" t="s">
        <v>112</v>
      </c>
      <c r="AJ146" s="163" t="s">
        <v>112</v>
      </c>
      <c r="AK146" s="163" t="s">
        <v>112</v>
      </c>
      <c r="AL146" s="163" t="s">
        <v>112</v>
      </c>
      <c r="AM146" s="101"/>
      <c r="AY146" s="38"/>
    </row>
    <row r="147" spans="32:51">
      <c r="AF147" s="14">
        <f t="shared" si="9"/>
        <v>49583</v>
      </c>
      <c r="AG147">
        <f t="shared" ref="AG147:AG210" si="10">AG135+1</f>
        <v>2035</v>
      </c>
      <c r="AH147">
        <f t="shared" ref="AH147:AH210" si="11">AH135</f>
        <v>10</v>
      </c>
      <c r="AI147" s="163" t="s">
        <v>112</v>
      </c>
      <c r="AJ147" s="163" t="s">
        <v>112</v>
      </c>
      <c r="AK147" s="163" t="s">
        <v>112</v>
      </c>
      <c r="AL147" s="163" t="s">
        <v>112</v>
      </c>
      <c r="AM147" s="101"/>
      <c r="AY147" s="38"/>
    </row>
    <row r="148" spans="32:51">
      <c r="AF148" s="14">
        <f t="shared" si="9"/>
        <v>49614</v>
      </c>
      <c r="AG148">
        <f t="shared" si="10"/>
        <v>2035</v>
      </c>
      <c r="AH148">
        <f t="shared" si="11"/>
        <v>11</v>
      </c>
      <c r="AI148" s="163" t="s">
        <v>112</v>
      </c>
      <c r="AJ148" s="163" t="s">
        <v>112</v>
      </c>
      <c r="AK148" s="163" t="s">
        <v>112</v>
      </c>
      <c r="AL148" s="163" t="s">
        <v>112</v>
      </c>
      <c r="AM148" s="101"/>
      <c r="AY148" s="38"/>
    </row>
    <row r="149" spans="32:51">
      <c r="AF149" s="14">
        <f t="shared" si="9"/>
        <v>49644</v>
      </c>
      <c r="AG149">
        <f t="shared" si="10"/>
        <v>2035</v>
      </c>
      <c r="AH149">
        <f t="shared" si="11"/>
        <v>12</v>
      </c>
      <c r="AI149" s="163" t="s">
        <v>112</v>
      </c>
      <c r="AJ149" s="163" t="s">
        <v>112</v>
      </c>
      <c r="AK149" s="163" t="s">
        <v>112</v>
      </c>
      <c r="AL149" s="163" t="s">
        <v>112</v>
      </c>
      <c r="AM149" s="101"/>
      <c r="AY149" s="38"/>
    </row>
    <row r="150" spans="32:51">
      <c r="AF150" s="14">
        <f t="shared" si="9"/>
        <v>49675</v>
      </c>
      <c r="AG150">
        <f t="shared" si="10"/>
        <v>2036</v>
      </c>
      <c r="AH150">
        <f t="shared" si="11"/>
        <v>1</v>
      </c>
      <c r="AI150" s="163" t="s">
        <v>112</v>
      </c>
      <c r="AJ150" s="163" t="s">
        <v>112</v>
      </c>
      <c r="AK150" s="163" t="s">
        <v>112</v>
      </c>
      <c r="AL150" s="163" t="s">
        <v>112</v>
      </c>
      <c r="AM150" s="101"/>
      <c r="AY150" s="38"/>
    </row>
    <row r="151" spans="32:51">
      <c r="AF151" s="14">
        <f t="shared" si="9"/>
        <v>49706</v>
      </c>
      <c r="AG151">
        <f t="shared" si="10"/>
        <v>2036</v>
      </c>
      <c r="AH151">
        <f t="shared" si="11"/>
        <v>2</v>
      </c>
      <c r="AI151" s="163" t="s">
        <v>112</v>
      </c>
      <c r="AJ151" s="163" t="s">
        <v>112</v>
      </c>
      <c r="AK151" s="163" t="s">
        <v>112</v>
      </c>
      <c r="AL151" s="163" t="s">
        <v>112</v>
      </c>
      <c r="AM151" s="101"/>
      <c r="AY151" s="38"/>
    </row>
    <row r="152" spans="32:51">
      <c r="AF152" s="14">
        <f t="shared" si="9"/>
        <v>49735</v>
      </c>
      <c r="AG152">
        <f t="shared" si="10"/>
        <v>2036</v>
      </c>
      <c r="AH152">
        <f t="shared" si="11"/>
        <v>3</v>
      </c>
      <c r="AI152" s="163" t="s">
        <v>112</v>
      </c>
      <c r="AJ152" s="163" t="s">
        <v>112</v>
      </c>
      <c r="AK152" s="163" t="s">
        <v>112</v>
      </c>
      <c r="AL152" s="163" t="s">
        <v>112</v>
      </c>
      <c r="AM152" s="101"/>
      <c r="AY152" s="38"/>
    </row>
    <row r="153" spans="32:51">
      <c r="AF153" s="14">
        <f t="shared" si="9"/>
        <v>49766</v>
      </c>
      <c r="AG153">
        <f t="shared" si="10"/>
        <v>2036</v>
      </c>
      <c r="AH153">
        <f t="shared" si="11"/>
        <v>4</v>
      </c>
      <c r="AI153" s="163" t="s">
        <v>112</v>
      </c>
      <c r="AJ153" s="163" t="s">
        <v>112</v>
      </c>
      <c r="AK153" s="163" t="s">
        <v>112</v>
      </c>
      <c r="AL153" s="163" t="s">
        <v>112</v>
      </c>
      <c r="AM153" s="101"/>
      <c r="AY153" s="38"/>
    </row>
    <row r="154" spans="32:51">
      <c r="AF154" s="14">
        <f t="shared" si="9"/>
        <v>49796</v>
      </c>
      <c r="AG154">
        <f t="shared" si="10"/>
        <v>2036</v>
      </c>
      <c r="AH154">
        <f t="shared" si="11"/>
        <v>5</v>
      </c>
      <c r="AI154" s="163" t="s">
        <v>112</v>
      </c>
      <c r="AJ154" s="163" t="s">
        <v>112</v>
      </c>
      <c r="AK154" s="163" t="s">
        <v>112</v>
      </c>
      <c r="AL154" s="163" t="s">
        <v>112</v>
      </c>
      <c r="AM154" s="101"/>
      <c r="AY154" s="38"/>
    </row>
    <row r="155" spans="32:51">
      <c r="AF155" s="14">
        <f t="shared" si="9"/>
        <v>49827</v>
      </c>
      <c r="AG155">
        <f t="shared" si="10"/>
        <v>2036</v>
      </c>
      <c r="AH155">
        <f t="shared" si="11"/>
        <v>6</v>
      </c>
      <c r="AI155" s="163" t="s">
        <v>112</v>
      </c>
      <c r="AJ155" s="163" t="s">
        <v>112</v>
      </c>
      <c r="AK155" s="163" t="s">
        <v>112</v>
      </c>
      <c r="AL155" s="163" t="s">
        <v>112</v>
      </c>
      <c r="AM155" s="101"/>
      <c r="AY155" s="38"/>
    </row>
    <row r="156" spans="32:51">
      <c r="AF156" s="14">
        <f t="shared" si="9"/>
        <v>49857</v>
      </c>
      <c r="AG156">
        <f t="shared" si="10"/>
        <v>2036</v>
      </c>
      <c r="AH156">
        <f t="shared" si="11"/>
        <v>7</v>
      </c>
      <c r="AI156" s="163" t="s">
        <v>112</v>
      </c>
      <c r="AJ156" s="163" t="s">
        <v>112</v>
      </c>
      <c r="AK156" s="163" t="s">
        <v>112</v>
      </c>
      <c r="AL156" s="163" t="s">
        <v>112</v>
      </c>
      <c r="AM156" s="101"/>
      <c r="AY156" s="38"/>
    </row>
    <row r="157" spans="32:51">
      <c r="AF157" s="14">
        <f t="shared" si="9"/>
        <v>49888</v>
      </c>
      <c r="AG157">
        <f t="shared" si="10"/>
        <v>2036</v>
      </c>
      <c r="AH157">
        <f t="shared" si="11"/>
        <v>8</v>
      </c>
      <c r="AI157" s="163" t="s">
        <v>112</v>
      </c>
      <c r="AJ157" s="163" t="s">
        <v>112</v>
      </c>
      <c r="AK157" s="163" t="s">
        <v>112</v>
      </c>
      <c r="AL157" s="163" t="s">
        <v>112</v>
      </c>
      <c r="AM157" s="101"/>
      <c r="AY157" s="38"/>
    </row>
    <row r="158" spans="32:51">
      <c r="AF158" s="14">
        <f t="shared" si="9"/>
        <v>49919</v>
      </c>
      <c r="AG158">
        <f t="shared" si="10"/>
        <v>2036</v>
      </c>
      <c r="AH158">
        <f t="shared" si="11"/>
        <v>9</v>
      </c>
      <c r="AI158" s="163" t="s">
        <v>112</v>
      </c>
      <c r="AJ158" s="163" t="s">
        <v>112</v>
      </c>
      <c r="AK158" s="163" t="s">
        <v>112</v>
      </c>
      <c r="AL158" s="163" t="s">
        <v>112</v>
      </c>
      <c r="AM158" s="101"/>
      <c r="AY158" s="38"/>
    </row>
    <row r="159" spans="32:51">
      <c r="AF159" s="14">
        <f t="shared" si="9"/>
        <v>49949</v>
      </c>
      <c r="AG159">
        <f t="shared" si="10"/>
        <v>2036</v>
      </c>
      <c r="AH159">
        <f t="shared" si="11"/>
        <v>10</v>
      </c>
      <c r="AI159" s="163" t="s">
        <v>112</v>
      </c>
      <c r="AJ159" s="163" t="s">
        <v>112</v>
      </c>
      <c r="AK159" s="163" t="s">
        <v>112</v>
      </c>
      <c r="AL159" s="163" t="s">
        <v>112</v>
      </c>
      <c r="AM159" s="101"/>
      <c r="AY159" s="38"/>
    </row>
    <row r="160" spans="32:51">
      <c r="AF160" s="14">
        <f t="shared" si="9"/>
        <v>49980</v>
      </c>
      <c r="AG160">
        <f t="shared" si="10"/>
        <v>2036</v>
      </c>
      <c r="AH160">
        <f t="shared" si="11"/>
        <v>11</v>
      </c>
      <c r="AI160" s="163" t="s">
        <v>112</v>
      </c>
      <c r="AJ160" s="163" t="s">
        <v>112</v>
      </c>
      <c r="AK160" s="163" t="s">
        <v>112</v>
      </c>
      <c r="AL160" s="163" t="s">
        <v>112</v>
      </c>
      <c r="AM160" s="101"/>
      <c r="AY160" s="38"/>
    </row>
    <row r="161" spans="32:51">
      <c r="AF161" s="14">
        <f t="shared" si="9"/>
        <v>50010</v>
      </c>
      <c r="AG161">
        <f t="shared" si="10"/>
        <v>2036</v>
      </c>
      <c r="AH161">
        <f t="shared" si="11"/>
        <v>12</v>
      </c>
      <c r="AI161" s="163" t="s">
        <v>112</v>
      </c>
      <c r="AJ161" s="163" t="s">
        <v>112</v>
      </c>
      <c r="AK161" s="163" t="s">
        <v>112</v>
      </c>
      <c r="AL161" s="163" t="s">
        <v>112</v>
      </c>
      <c r="AM161" s="101"/>
      <c r="AY161" s="38"/>
    </row>
    <row r="162" spans="32:51">
      <c r="AF162" s="14">
        <f t="shared" si="9"/>
        <v>50041</v>
      </c>
      <c r="AG162">
        <f t="shared" si="10"/>
        <v>2037</v>
      </c>
      <c r="AH162">
        <f t="shared" si="11"/>
        <v>1</v>
      </c>
      <c r="AI162" s="163" t="s">
        <v>112</v>
      </c>
      <c r="AJ162" s="163" t="s">
        <v>112</v>
      </c>
      <c r="AK162" s="163" t="s">
        <v>112</v>
      </c>
      <c r="AL162" s="163" t="s">
        <v>112</v>
      </c>
      <c r="AM162" s="101"/>
      <c r="AY162" s="38"/>
    </row>
    <row r="163" spans="32:51">
      <c r="AF163" s="14">
        <f t="shared" si="9"/>
        <v>50072</v>
      </c>
      <c r="AG163">
        <f t="shared" si="10"/>
        <v>2037</v>
      </c>
      <c r="AH163">
        <f t="shared" si="11"/>
        <v>2</v>
      </c>
      <c r="AI163" s="163" t="s">
        <v>112</v>
      </c>
      <c r="AJ163" s="163" t="s">
        <v>112</v>
      </c>
      <c r="AK163" s="163" t="s">
        <v>112</v>
      </c>
      <c r="AL163" s="163" t="s">
        <v>112</v>
      </c>
      <c r="AM163" s="101"/>
      <c r="AY163" s="38"/>
    </row>
    <row r="164" spans="32:51">
      <c r="AF164" s="14">
        <f t="shared" si="9"/>
        <v>50100</v>
      </c>
      <c r="AG164">
        <f t="shared" si="10"/>
        <v>2037</v>
      </c>
      <c r="AH164">
        <f t="shared" si="11"/>
        <v>3</v>
      </c>
      <c r="AI164" s="163" t="s">
        <v>112</v>
      </c>
      <c r="AJ164" s="163" t="s">
        <v>112</v>
      </c>
      <c r="AK164" s="163" t="s">
        <v>112</v>
      </c>
      <c r="AL164" s="163" t="s">
        <v>112</v>
      </c>
      <c r="AM164" s="101"/>
      <c r="AY164" s="38"/>
    </row>
    <row r="165" spans="32:51">
      <c r="AF165" s="14">
        <f t="shared" si="9"/>
        <v>50131</v>
      </c>
      <c r="AG165">
        <f t="shared" si="10"/>
        <v>2037</v>
      </c>
      <c r="AH165">
        <f t="shared" si="11"/>
        <v>4</v>
      </c>
      <c r="AI165" s="163" t="s">
        <v>112</v>
      </c>
      <c r="AJ165" s="163" t="s">
        <v>112</v>
      </c>
      <c r="AK165" s="163" t="s">
        <v>112</v>
      </c>
      <c r="AL165" s="163" t="s">
        <v>112</v>
      </c>
      <c r="AM165" s="101"/>
      <c r="AY165" s="38"/>
    </row>
    <row r="166" spans="32:51">
      <c r="AF166" s="14">
        <f t="shared" si="9"/>
        <v>50161</v>
      </c>
      <c r="AG166">
        <f t="shared" si="10"/>
        <v>2037</v>
      </c>
      <c r="AH166">
        <f t="shared" si="11"/>
        <v>5</v>
      </c>
      <c r="AI166" s="163" t="s">
        <v>112</v>
      </c>
      <c r="AJ166" s="163" t="s">
        <v>112</v>
      </c>
      <c r="AK166" s="163" t="s">
        <v>112</v>
      </c>
      <c r="AL166" s="163" t="s">
        <v>112</v>
      </c>
      <c r="AM166" s="101"/>
      <c r="AY166" s="38"/>
    </row>
    <row r="167" spans="32:51">
      <c r="AF167" s="14">
        <f t="shared" si="9"/>
        <v>50192</v>
      </c>
      <c r="AG167">
        <f t="shared" si="10"/>
        <v>2037</v>
      </c>
      <c r="AH167">
        <f t="shared" si="11"/>
        <v>6</v>
      </c>
      <c r="AI167" s="163" t="s">
        <v>112</v>
      </c>
      <c r="AJ167" s="163" t="s">
        <v>112</v>
      </c>
      <c r="AK167" s="163" t="s">
        <v>112</v>
      </c>
      <c r="AL167" s="163" t="s">
        <v>112</v>
      </c>
      <c r="AM167" s="101"/>
      <c r="AY167" s="38"/>
    </row>
    <row r="168" spans="32:51">
      <c r="AF168" s="14">
        <f t="shared" si="9"/>
        <v>50222</v>
      </c>
      <c r="AG168">
        <f t="shared" si="10"/>
        <v>2037</v>
      </c>
      <c r="AH168">
        <f t="shared" si="11"/>
        <v>7</v>
      </c>
      <c r="AI168" s="163" t="s">
        <v>112</v>
      </c>
      <c r="AJ168" s="163" t="s">
        <v>112</v>
      </c>
      <c r="AK168" s="163" t="s">
        <v>112</v>
      </c>
      <c r="AL168" s="163" t="s">
        <v>112</v>
      </c>
      <c r="AM168" s="101"/>
      <c r="AY168" s="38"/>
    </row>
    <row r="169" spans="32:51">
      <c r="AF169" s="14">
        <f t="shared" si="9"/>
        <v>50253</v>
      </c>
      <c r="AG169">
        <f t="shared" si="10"/>
        <v>2037</v>
      </c>
      <c r="AH169">
        <f t="shared" si="11"/>
        <v>8</v>
      </c>
      <c r="AI169" s="163" t="s">
        <v>112</v>
      </c>
      <c r="AJ169" s="163" t="s">
        <v>112</v>
      </c>
      <c r="AK169" s="163" t="s">
        <v>112</v>
      </c>
      <c r="AL169" s="163" t="s">
        <v>112</v>
      </c>
      <c r="AM169" s="101"/>
      <c r="AY169" s="38"/>
    </row>
    <row r="170" spans="32:51">
      <c r="AF170" s="14">
        <f t="shared" si="9"/>
        <v>50284</v>
      </c>
      <c r="AG170">
        <f t="shared" si="10"/>
        <v>2037</v>
      </c>
      <c r="AH170">
        <f t="shared" si="11"/>
        <v>9</v>
      </c>
      <c r="AI170" s="163" t="s">
        <v>112</v>
      </c>
      <c r="AJ170" s="163" t="s">
        <v>112</v>
      </c>
      <c r="AK170" s="163" t="s">
        <v>112</v>
      </c>
      <c r="AL170" s="163" t="s">
        <v>112</v>
      </c>
      <c r="AM170" s="101"/>
      <c r="AY170" s="38"/>
    </row>
    <row r="171" spans="32:51">
      <c r="AF171" s="14">
        <f t="shared" si="9"/>
        <v>50314</v>
      </c>
      <c r="AG171">
        <f t="shared" si="10"/>
        <v>2037</v>
      </c>
      <c r="AH171">
        <f t="shared" si="11"/>
        <v>10</v>
      </c>
      <c r="AI171" s="163" t="s">
        <v>112</v>
      </c>
      <c r="AJ171" s="163" t="s">
        <v>112</v>
      </c>
      <c r="AK171" s="163" t="s">
        <v>112</v>
      </c>
      <c r="AL171" s="163" t="s">
        <v>112</v>
      </c>
      <c r="AM171" s="101"/>
      <c r="AY171" s="38"/>
    </row>
    <row r="172" spans="32:51">
      <c r="AF172" s="14">
        <f t="shared" si="9"/>
        <v>50345</v>
      </c>
      <c r="AG172">
        <f t="shared" si="10"/>
        <v>2037</v>
      </c>
      <c r="AH172">
        <f t="shared" si="11"/>
        <v>11</v>
      </c>
      <c r="AI172" s="163" t="s">
        <v>112</v>
      </c>
      <c r="AJ172" s="163" t="s">
        <v>112</v>
      </c>
      <c r="AK172" s="163" t="s">
        <v>112</v>
      </c>
      <c r="AL172" s="163" t="s">
        <v>112</v>
      </c>
      <c r="AM172" s="101"/>
      <c r="AY172" s="38"/>
    </row>
    <row r="173" spans="32:51">
      <c r="AF173" s="14">
        <f t="shared" si="9"/>
        <v>50375</v>
      </c>
      <c r="AG173">
        <f t="shared" si="10"/>
        <v>2037</v>
      </c>
      <c r="AH173">
        <f t="shared" si="11"/>
        <v>12</v>
      </c>
      <c r="AI173" s="163" t="s">
        <v>112</v>
      </c>
      <c r="AJ173" s="163" t="s">
        <v>112</v>
      </c>
      <c r="AK173" s="163" t="s">
        <v>112</v>
      </c>
      <c r="AL173" s="163" t="s">
        <v>112</v>
      </c>
      <c r="AM173" s="101"/>
      <c r="AY173" s="38"/>
    </row>
    <row r="174" spans="32:51">
      <c r="AF174" s="14">
        <f t="shared" si="9"/>
        <v>50406</v>
      </c>
      <c r="AG174">
        <f t="shared" si="10"/>
        <v>2038</v>
      </c>
      <c r="AH174">
        <f t="shared" si="11"/>
        <v>1</v>
      </c>
      <c r="AI174" s="163" t="s">
        <v>112</v>
      </c>
      <c r="AJ174" s="163" t="s">
        <v>112</v>
      </c>
      <c r="AK174" s="163" t="s">
        <v>112</v>
      </c>
      <c r="AL174" s="163" t="s">
        <v>112</v>
      </c>
      <c r="AM174" s="101"/>
      <c r="AY174" s="38"/>
    </row>
    <row r="175" spans="32:51">
      <c r="AF175" s="14">
        <f t="shared" si="9"/>
        <v>50437</v>
      </c>
      <c r="AG175">
        <f t="shared" si="10"/>
        <v>2038</v>
      </c>
      <c r="AH175">
        <f t="shared" si="11"/>
        <v>2</v>
      </c>
      <c r="AI175" s="163" t="s">
        <v>112</v>
      </c>
      <c r="AJ175" s="163" t="s">
        <v>112</v>
      </c>
      <c r="AK175" s="163" t="s">
        <v>112</v>
      </c>
      <c r="AL175" s="163" t="s">
        <v>112</v>
      </c>
      <c r="AM175" s="101"/>
      <c r="AY175" s="38"/>
    </row>
    <row r="176" spans="32:51">
      <c r="AF176" s="14">
        <f t="shared" si="9"/>
        <v>50465</v>
      </c>
      <c r="AG176">
        <f t="shared" si="10"/>
        <v>2038</v>
      </c>
      <c r="AH176">
        <f t="shared" si="11"/>
        <v>3</v>
      </c>
      <c r="AI176" s="163" t="s">
        <v>112</v>
      </c>
      <c r="AJ176" s="163" t="s">
        <v>112</v>
      </c>
      <c r="AK176" s="163" t="s">
        <v>112</v>
      </c>
      <c r="AL176" s="163" t="s">
        <v>112</v>
      </c>
      <c r="AM176" s="101"/>
      <c r="AY176" s="38"/>
    </row>
    <row r="177" spans="32:51">
      <c r="AF177" s="14">
        <f t="shared" si="9"/>
        <v>50496</v>
      </c>
      <c r="AG177">
        <f t="shared" si="10"/>
        <v>2038</v>
      </c>
      <c r="AH177">
        <f t="shared" si="11"/>
        <v>4</v>
      </c>
      <c r="AI177" s="163" t="s">
        <v>112</v>
      </c>
      <c r="AJ177" s="163" t="s">
        <v>112</v>
      </c>
      <c r="AK177" s="163" t="s">
        <v>112</v>
      </c>
      <c r="AL177" s="163" t="s">
        <v>112</v>
      </c>
      <c r="AM177" s="101"/>
      <c r="AY177" s="38"/>
    </row>
    <row r="178" spans="32:51">
      <c r="AF178" s="14">
        <f t="shared" si="9"/>
        <v>50526</v>
      </c>
      <c r="AG178">
        <f t="shared" si="10"/>
        <v>2038</v>
      </c>
      <c r="AH178">
        <f t="shared" si="11"/>
        <v>5</v>
      </c>
      <c r="AI178" s="163" t="s">
        <v>112</v>
      </c>
      <c r="AJ178" s="163" t="s">
        <v>112</v>
      </c>
      <c r="AK178" s="163" t="s">
        <v>112</v>
      </c>
      <c r="AL178" s="163" t="s">
        <v>112</v>
      </c>
      <c r="AM178" s="101"/>
      <c r="AY178" s="38"/>
    </row>
    <row r="179" spans="32:51">
      <c r="AF179" s="14">
        <f t="shared" si="9"/>
        <v>50557</v>
      </c>
      <c r="AG179">
        <f t="shared" si="10"/>
        <v>2038</v>
      </c>
      <c r="AH179">
        <f t="shared" si="11"/>
        <v>6</v>
      </c>
      <c r="AI179" s="163" t="s">
        <v>112</v>
      </c>
      <c r="AJ179" s="163" t="s">
        <v>112</v>
      </c>
      <c r="AK179" s="163" t="s">
        <v>112</v>
      </c>
      <c r="AL179" s="163" t="s">
        <v>112</v>
      </c>
      <c r="AM179" s="101"/>
      <c r="AY179" s="38"/>
    </row>
    <row r="180" spans="32:51">
      <c r="AF180" s="14">
        <f t="shared" si="9"/>
        <v>50587</v>
      </c>
      <c r="AG180">
        <f t="shared" si="10"/>
        <v>2038</v>
      </c>
      <c r="AH180">
        <f t="shared" si="11"/>
        <v>7</v>
      </c>
      <c r="AI180" s="163" t="s">
        <v>112</v>
      </c>
      <c r="AJ180" s="163" t="s">
        <v>112</v>
      </c>
      <c r="AK180" s="163" t="s">
        <v>112</v>
      </c>
      <c r="AL180" s="163" t="s">
        <v>112</v>
      </c>
      <c r="AM180" s="101"/>
      <c r="AY180" s="38"/>
    </row>
    <row r="181" spans="32:51">
      <c r="AF181" s="14">
        <f t="shared" si="9"/>
        <v>50618</v>
      </c>
      <c r="AG181">
        <f t="shared" si="10"/>
        <v>2038</v>
      </c>
      <c r="AH181">
        <f t="shared" si="11"/>
        <v>8</v>
      </c>
      <c r="AI181" s="163" t="s">
        <v>112</v>
      </c>
      <c r="AJ181" s="163" t="s">
        <v>112</v>
      </c>
      <c r="AK181" s="163" t="s">
        <v>112</v>
      </c>
      <c r="AL181" s="163" t="s">
        <v>112</v>
      </c>
      <c r="AM181" s="101"/>
      <c r="AY181" s="38"/>
    </row>
    <row r="182" spans="32:51">
      <c r="AF182" s="14">
        <f t="shared" si="9"/>
        <v>50649</v>
      </c>
      <c r="AG182">
        <f t="shared" si="10"/>
        <v>2038</v>
      </c>
      <c r="AH182">
        <f t="shared" si="11"/>
        <v>9</v>
      </c>
      <c r="AI182" s="163" t="s">
        <v>112</v>
      </c>
      <c r="AJ182" s="163" t="s">
        <v>112</v>
      </c>
      <c r="AK182" s="163" t="s">
        <v>112</v>
      </c>
      <c r="AL182" s="163" t="s">
        <v>112</v>
      </c>
      <c r="AM182" s="101"/>
      <c r="AY182" s="38"/>
    </row>
    <row r="183" spans="32:51">
      <c r="AF183" s="14">
        <f t="shared" si="9"/>
        <v>50679</v>
      </c>
      <c r="AG183">
        <f t="shared" si="10"/>
        <v>2038</v>
      </c>
      <c r="AH183">
        <f t="shared" si="11"/>
        <v>10</v>
      </c>
      <c r="AI183" s="163" t="s">
        <v>112</v>
      </c>
      <c r="AJ183" s="163" t="s">
        <v>112</v>
      </c>
      <c r="AK183" s="163" t="s">
        <v>112</v>
      </c>
      <c r="AL183" s="163" t="s">
        <v>112</v>
      </c>
      <c r="AM183" s="101"/>
      <c r="AY183" s="38"/>
    </row>
    <row r="184" spans="32:51">
      <c r="AF184" s="14">
        <f t="shared" si="9"/>
        <v>50710</v>
      </c>
      <c r="AG184">
        <f t="shared" si="10"/>
        <v>2038</v>
      </c>
      <c r="AH184">
        <f t="shared" si="11"/>
        <v>11</v>
      </c>
      <c r="AI184" s="163" t="s">
        <v>112</v>
      </c>
      <c r="AJ184" s="163" t="s">
        <v>112</v>
      </c>
      <c r="AK184" s="163" t="s">
        <v>112</v>
      </c>
      <c r="AL184" s="163" t="s">
        <v>112</v>
      </c>
      <c r="AM184" s="101"/>
      <c r="AY184" s="38"/>
    </row>
    <row r="185" spans="32:51">
      <c r="AF185" s="14">
        <f t="shared" si="9"/>
        <v>50740</v>
      </c>
      <c r="AG185">
        <f t="shared" si="10"/>
        <v>2038</v>
      </c>
      <c r="AH185">
        <f t="shared" si="11"/>
        <v>12</v>
      </c>
      <c r="AI185" s="163" t="s">
        <v>112</v>
      </c>
      <c r="AJ185" s="163" t="s">
        <v>112</v>
      </c>
      <c r="AK185" s="163" t="s">
        <v>112</v>
      </c>
      <c r="AL185" s="163" t="s">
        <v>112</v>
      </c>
      <c r="AM185" s="101"/>
      <c r="AY185" s="38"/>
    </row>
    <row r="186" spans="32:51">
      <c r="AF186" s="14">
        <f t="shared" si="9"/>
        <v>50771</v>
      </c>
      <c r="AG186">
        <f t="shared" si="10"/>
        <v>2039</v>
      </c>
      <c r="AH186">
        <f t="shared" si="11"/>
        <v>1</v>
      </c>
      <c r="AI186" s="163" t="s">
        <v>112</v>
      </c>
      <c r="AJ186" s="163" t="s">
        <v>112</v>
      </c>
      <c r="AK186" s="163" t="s">
        <v>112</v>
      </c>
      <c r="AL186" s="163" t="s">
        <v>112</v>
      </c>
      <c r="AM186" s="101"/>
      <c r="AY186" s="38"/>
    </row>
    <row r="187" spans="32:51">
      <c r="AF187" s="14">
        <f t="shared" si="9"/>
        <v>50802</v>
      </c>
      <c r="AG187">
        <f t="shared" si="10"/>
        <v>2039</v>
      </c>
      <c r="AH187">
        <f t="shared" si="11"/>
        <v>2</v>
      </c>
      <c r="AI187" s="163" t="s">
        <v>112</v>
      </c>
      <c r="AJ187" s="163" t="s">
        <v>112</v>
      </c>
      <c r="AK187" s="163" t="s">
        <v>112</v>
      </c>
      <c r="AL187" s="163" t="s">
        <v>112</v>
      </c>
      <c r="AM187" s="101"/>
      <c r="AY187" s="38"/>
    </row>
    <row r="188" spans="32:51">
      <c r="AF188" s="14">
        <f t="shared" si="9"/>
        <v>50830</v>
      </c>
      <c r="AG188">
        <f t="shared" si="10"/>
        <v>2039</v>
      </c>
      <c r="AH188">
        <f t="shared" si="11"/>
        <v>3</v>
      </c>
      <c r="AI188" s="163" t="s">
        <v>112</v>
      </c>
      <c r="AJ188" s="163" t="s">
        <v>112</v>
      </c>
      <c r="AK188" s="163" t="s">
        <v>112</v>
      </c>
      <c r="AL188" s="163" t="s">
        <v>112</v>
      </c>
      <c r="AM188" s="101"/>
      <c r="AY188" s="38"/>
    </row>
    <row r="189" spans="32:51">
      <c r="AF189" s="14">
        <f t="shared" si="9"/>
        <v>50861</v>
      </c>
      <c r="AG189">
        <f t="shared" si="10"/>
        <v>2039</v>
      </c>
      <c r="AH189">
        <f t="shared" si="11"/>
        <v>4</v>
      </c>
      <c r="AI189" s="163" t="s">
        <v>112</v>
      </c>
      <c r="AJ189" s="163" t="s">
        <v>112</v>
      </c>
      <c r="AK189" s="163" t="s">
        <v>112</v>
      </c>
      <c r="AL189" s="163" t="s">
        <v>112</v>
      </c>
      <c r="AM189" s="101"/>
      <c r="AY189" s="38"/>
    </row>
    <row r="190" spans="32:51">
      <c r="AF190" s="14">
        <f t="shared" si="9"/>
        <v>50891</v>
      </c>
      <c r="AG190">
        <f t="shared" si="10"/>
        <v>2039</v>
      </c>
      <c r="AH190">
        <f t="shared" si="11"/>
        <v>5</v>
      </c>
      <c r="AI190" s="163" t="s">
        <v>112</v>
      </c>
      <c r="AJ190" s="163" t="s">
        <v>112</v>
      </c>
      <c r="AK190" s="163" t="s">
        <v>112</v>
      </c>
      <c r="AL190" s="163" t="s">
        <v>112</v>
      </c>
      <c r="AM190" s="101"/>
      <c r="AY190" s="38"/>
    </row>
    <row r="191" spans="32:51">
      <c r="AF191" s="14">
        <f t="shared" si="9"/>
        <v>50922</v>
      </c>
      <c r="AG191">
        <f t="shared" si="10"/>
        <v>2039</v>
      </c>
      <c r="AH191">
        <f t="shared" si="11"/>
        <v>6</v>
      </c>
      <c r="AI191" s="163" t="s">
        <v>112</v>
      </c>
      <c r="AJ191" s="163" t="s">
        <v>112</v>
      </c>
      <c r="AK191" s="163" t="s">
        <v>112</v>
      </c>
      <c r="AL191" s="163" t="s">
        <v>112</v>
      </c>
      <c r="AM191" s="101"/>
      <c r="AY191" s="38"/>
    </row>
    <row r="192" spans="32:51">
      <c r="AF192" s="14">
        <f t="shared" si="9"/>
        <v>50952</v>
      </c>
      <c r="AG192">
        <f t="shared" si="10"/>
        <v>2039</v>
      </c>
      <c r="AH192">
        <f t="shared" si="11"/>
        <v>7</v>
      </c>
      <c r="AI192" s="163" t="s">
        <v>112</v>
      </c>
      <c r="AJ192" s="163" t="s">
        <v>112</v>
      </c>
      <c r="AK192" s="163" t="s">
        <v>112</v>
      </c>
      <c r="AL192" s="163" t="s">
        <v>112</v>
      </c>
      <c r="AM192" s="101"/>
      <c r="AY192" s="38"/>
    </row>
    <row r="193" spans="32:51">
      <c r="AF193" s="14">
        <f t="shared" si="9"/>
        <v>50983</v>
      </c>
      <c r="AG193">
        <f t="shared" si="10"/>
        <v>2039</v>
      </c>
      <c r="AH193">
        <f t="shared" si="11"/>
        <v>8</v>
      </c>
      <c r="AI193" s="163" t="s">
        <v>112</v>
      </c>
      <c r="AJ193" s="163" t="s">
        <v>112</v>
      </c>
      <c r="AK193" s="163" t="s">
        <v>112</v>
      </c>
      <c r="AL193" s="163" t="s">
        <v>112</v>
      </c>
      <c r="AM193" s="101"/>
      <c r="AY193" s="38"/>
    </row>
    <row r="194" spans="32:51">
      <c r="AF194" s="14">
        <f t="shared" si="9"/>
        <v>51014</v>
      </c>
      <c r="AG194">
        <f t="shared" si="10"/>
        <v>2039</v>
      </c>
      <c r="AH194">
        <f t="shared" si="11"/>
        <v>9</v>
      </c>
      <c r="AI194" s="163" t="s">
        <v>112</v>
      </c>
      <c r="AJ194" s="163" t="s">
        <v>112</v>
      </c>
      <c r="AK194" s="163" t="s">
        <v>112</v>
      </c>
      <c r="AL194" s="163" t="s">
        <v>112</v>
      </c>
      <c r="AM194" s="101"/>
      <c r="AY194" s="38"/>
    </row>
    <row r="195" spans="32:51">
      <c r="AF195" s="14">
        <f t="shared" si="9"/>
        <v>51044</v>
      </c>
      <c r="AG195">
        <f t="shared" si="10"/>
        <v>2039</v>
      </c>
      <c r="AH195">
        <f t="shared" si="11"/>
        <v>10</v>
      </c>
      <c r="AI195" s="163" t="s">
        <v>112</v>
      </c>
      <c r="AJ195" s="163" t="s">
        <v>112</v>
      </c>
      <c r="AK195" s="163" t="s">
        <v>112</v>
      </c>
      <c r="AL195" s="163" t="s">
        <v>112</v>
      </c>
      <c r="AM195" s="101"/>
      <c r="AY195" s="38"/>
    </row>
    <row r="196" spans="32:51">
      <c r="AF196" s="14">
        <f t="shared" si="9"/>
        <v>51075</v>
      </c>
      <c r="AG196">
        <f t="shared" si="10"/>
        <v>2039</v>
      </c>
      <c r="AH196">
        <f t="shared" si="11"/>
        <v>11</v>
      </c>
      <c r="AI196" s="163" t="s">
        <v>112</v>
      </c>
      <c r="AJ196" s="163" t="s">
        <v>112</v>
      </c>
      <c r="AK196" s="163" t="s">
        <v>112</v>
      </c>
      <c r="AL196" s="163" t="s">
        <v>112</v>
      </c>
      <c r="AM196" s="101"/>
      <c r="AY196" s="38"/>
    </row>
    <row r="197" spans="32:51">
      <c r="AF197" s="14">
        <f t="shared" si="9"/>
        <v>51105</v>
      </c>
      <c r="AG197">
        <f t="shared" si="10"/>
        <v>2039</v>
      </c>
      <c r="AH197">
        <f t="shared" si="11"/>
        <v>12</v>
      </c>
      <c r="AI197" s="163" t="s">
        <v>112</v>
      </c>
      <c r="AJ197" s="163" t="s">
        <v>112</v>
      </c>
      <c r="AK197" s="163" t="s">
        <v>112</v>
      </c>
      <c r="AL197" s="163" t="s">
        <v>112</v>
      </c>
      <c r="AM197" s="101"/>
      <c r="AY197" s="38"/>
    </row>
    <row r="198" spans="32:51">
      <c r="AF198" s="14">
        <f t="shared" ref="AF198:AF261" si="12">DATE(AG198,AH198,1)</f>
        <v>51136</v>
      </c>
      <c r="AG198">
        <f t="shared" si="10"/>
        <v>2040</v>
      </c>
      <c r="AH198">
        <f t="shared" si="11"/>
        <v>1</v>
      </c>
      <c r="AI198" s="163" t="s">
        <v>112</v>
      </c>
      <c r="AJ198" s="163" t="s">
        <v>112</v>
      </c>
      <c r="AK198" s="163" t="s">
        <v>112</v>
      </c>
      <c r="AL198" s="163" t="s">
        <v>112</v>
      </c>
      <c r="AM198" s="101"/>
      <c r="AY198" s="38"/>
    </row>
    <row r="199" spans="32:51">
      <c r="AF199" s="14">
        <f t="shared" si="12"/>
        <v>51167</v>
      </c>
      <c r="AG199">
        <f t="shared" si="10"/>
        <v>2040</v>
      </c>
      <c r="AH199">
        <f t="shared" si="11"/>
        <v>2</v>
      </c>
      <c r="AI199" s="163" t="s">
        <v>112</v>
      </c>
      <c r="AJ199" s="163" t="s">
        <v>112</v>
      </c>
      <c r="AK199" s="163" t="s">
        <v>112</v>
      </c>
      <c r="AL199" s="163" t="s">
        <v>112</v>
      </c>
      <c r="AM199" s="101"/>
      <c r="AY199" s="38"/>
    </row>
    <row r="200" spans="32:51">
      <c r="AF200" s="14">
        <f t="shared" si="12"/>
        <v>51196</v>
      </c>
      <c r="AG200">
        <f t="shared" si="10"/>
        <v>2040</v>
      </c>
      <c r="AH200">
        <f t="shared" si="11"/>
        <v>3</v>
      </c>
      <c r="AI200" s="163" t="s">
        <v>112</v>
      </c>
      <c r="AJ200" s="163" t="s">
        <v>112</v>
      </c>
      <c r="AK200" s="163" t="s">
        <v>112</v>
      </c>
      <c r="AL200" s="163" t="s">
        <v>112</v>
      </c>
      <c r="AM200" s="101"/>
      <c r="AY200" s="38"/>
    </row>
    <row r="201" spans="32:51">
      <c r="AF201" s="14">
        <f t="shared" si="12"/>
        <v>51227</v>
      </c>
      <c r="AG201">
        <f t="shared" si="10"/>
        <v>2040</v>
      </c>
      <c r="AH201">
        <f t="shared" si="11"/>
        <v>4</v>
      </c>
      <c r="AI201" s="163" t="s">
        <v>112</v>
      </c>
      <c r="AJ201" s="163" t="s">
        <v>112</v>
      </c>
      <c r="AK201" s="163" t="s">
        <v>112</v>
      </c>
      <c r="AL201" s="163" t="s">
        <v>112</v>
      </c>
      <c r="AM201" s="101"/>
      <c r="AY201" s="38"/>
    </row>
    <row r="202" spans="32:51">
      <c r="AF202" s="14">
        <f t="shared" si="12"/>
        <v>51257</v>
      </c>
      <c r="AG202">
        <f t="shared" si="10"/>
        <v>2040</v>
      </c>
      <c r="AH202">
        <f t="shared" si="11"/>
        <v>5</v>
      </c>
      <c r="AI202" s="163" t="s">
        <v>112</v>
      </c>
      <c r="AJ202" s="163" t="s">
        <v>112</v>
      </c>
      <c r="AK202" s="163" t="s">
        <v>112</v>
      </c>
      <c r="AL202" s="163" t="s">
        <v>112</v>
      </c>
      <c r="AM202" s="101"/>
      <c r="AY202" s="38"/>
    </row>
    <row r="203" spans="32:51">
      <c r="AF203" s="14">
        <f t="shared" si="12"/>
        <v>51288</v>
      </c>
      <c r="AG203">
        <f t="shared" si="10"/>
        <v>2040</v>
      </c>
      <c r="AH203">
        <f t="shared" si="11"/>
        <v>6</v>
      </c>
      <c r="AI203" s="163" t="s">
        <v>112</v>
      </c>
      <c r="AJ203" s="163" t="s">
        <v>112</v>
      </c>
      <c r="AK203" s="163" t="s">
        <v>112</v>
      </c>
      <c r="AL203" s="163" t="s">
        <v>112</v>
      </c>
      <c r="AM203" s="101"/>
      <c r="AY203" s="38"/>
    </row>
    <row r="204" spans="32:51">
      <c r="AF204" s="14">
        <f t="shared" si="12"/>
        <v>51318</v>
      </c>
      <c r="AG204">
        <f t="shared" si="10"/>
        <v>2040</v>
      </c>
      <c r="AH204">
        <f t="shared" si="11"/>
        <v>7</v>
      </c>
      <c r="AI204" s="163" t="s">
        <v>112</v>
      </c>
      <c r="AJ204" s="163" t="s">
        <v>112</v>
      </c>
      <c r="AK204" s="163" t="s">
        <v>112</v>
      </c>
      <c r="AL204" s="163" t="s">
        <v>112</v>
      </c>
      <c r="AM204" s="101"/>
      <c r="AY204" s="38"/>
    </row>
    <row r="205" spans="32:51">
      <c r="AF205" s="14">
        <f t="shared" si="12"/>
        <v>51349</v>
      </c>
      <c r="AG205">
        <f t="shared" si="10"/>
        <v>2040</v>
      </c>
      <c r="AH205">
        <f t="shared" si="11"/>
        <v>8</v>
      </c>
      <c r="AI205" s="163" t="s">
        <v>112</v>
      </c>
      <c r="AJ205" s="163" t="s">
        <v>112</v>
      </c>
      <c r="AK205" s="163" t="s">
        <v>112</v>
      </c>
      <c r="AL205" s="163" t="s">
        <v>112</v>
      </c>
      <c r="AM205" s="101"/>
      <c r="AY205" s="38"/>
    </row>
    <row r="206" spans="32:51">
      <c r="AF206" s="14">
        <f t="shared" si="12"/>
        <v>51380</v>
      </c>
      <c r="AG206">
        <f t="shared" si="10"/>
        <v>2040</v>
      </c>
      <c r="AH206">
        <f t="shared" si="11"/>
        <v>9</v>
      </c>
      <c r="AI206" s="163" t="s">
        <v>112</v>
      </c>
      <c r="AJ206" s="163" t="s">
        <v>112</v>
      </c>
      <c r="AK206" s="163" t="s">
        <v>112</v>
      </c>
      <c r="AL206" s="163" t="s">
        <v>112</v>
      </c>
      <c r="AM206" s="101"/>
      <c r="AY206" s="38"/>
    </row>
    <row r="207" spans="32:51">
      <c r="AF207" s="14">
        <f t="shared" si="12"/>
        <v>51410</v>
      </c>
      <c r="AG207">
        <f t="shared" si="10"/>
        <v>2040</v>
      </c>
      <c r="AH207">
        <f t="shared" si="11"/>
        <v>10</v>
      </c>
      <c r="AI207" s="163" t="s">
        <v>112</v>
      </c>
      <c r="AJ207" s="163" t="s">
        <v>112</v>
      </c>
      <c r="AK207" s="163" t="s">
        <v>112</v>
      </c>
      <c r="AL207" s="163" t="s">
        <v>112</v>
      </c>
      <c r="AM207" s="101"/>
      <c r="AY207" s="38"/>
    </row>
    <row r="208" spans="32:51">
      <c r="AF208" s="14">
        <f t="shared" si="12"/>
        <v>51441</v>
      </c>
      <c r="AG208">
        <f t="shared" si="10"/>
        <v>2040</v>
      </c>
      <c r="AH208">
        <f t="shared" si="11"/>
        <v>11</v>
      </c>
      <c r="AI208" s="163" t="s">
        <v>112</v>
      </c>
      <c r="AJ208" s="163" t="s">
        <v>112</v>
      </c>
      <c r="AK208" s="163" t="s">
        <v>112</v>
      </c>
      <c r="AL208" s="163" t="s">
        <v>112</v>
      </c>
      <c r="AM208" s="101"/>
      <c r="AY208" s="38"/>
    </row>
    <row r="209" spans="32:51">
      <c r="AF209" s="14">
        <f t="shared" si="12"/>
        <v>51471</v>
      </c>
      <c r="AG209">
        <f t="shared" si="10"/>
        <v>2040</v>
      </c>
      <c r="AH209">
        <f t="shared" si="11"/>
        <v>12</v>
      </c>
      <c r="AI209" s="163" t="s">
        <v>112</v>
      </c>
      <c r="AJ209" s="163" t="s">
        <v>112</v>
      </c>
      <c r="AK209" s="163" t="s">
        <v>112</v>
      </c>
      <c r="AL209" s="163" t="s">
        <v>112</v>
      </c>
      <c r="AM209" s="101"/>
      <c r="AY209" s="38"/>
    </row>
    <row r="210" spans="32:51">
      <c r="AF210" s="14">
        <f t="shared" si="12"/>
        <v>51502</v>
      </c>
      <c r="AG210">
        <f t="shared" si="10"/>
        <v>2041</v>
      </c>
      <c r="AH210">
        <f t="shared" si="11"/>
        <v>1</v>
      </c>
      <c r="AI210" s="163" t="s">
        <v>112</v>
      </c>
      <c r="AJ210" s="163" t="s">
        <v>112</v>
      </c>
      <c r="AK210" s="163" t="s">
        <v>112</v>
      </c>
      <c r="AL210" s="163" t="s">
        <v>112</v>
      </c>
      <c r="AM210" s="101"/>
      <c r="AY210" s="38"/>
    </row>
    <row r="211" spans="32:51">
      <c r="AF211" s="14">
        <f t="shared" si="12"/>
        <v>51533</v>
      </c>
      <c r="AG211">
        <f t="shared" ref="AG211:AG274" si="13">AG199+1</f>
        <v>2041</v>
      </c>
      <c r="AH211">
        <f t="shared" ref="AH211:AH274" si="14">AH199</f>
        <v>2</v>
      </c>
      <c r="AI211" s="163" t="s">
        <v>112</v>
      </c>
      <c r="AJ211" s="163" t="s">
        <v>112</v>
      </c>
      <c r="AK211" s="163" t="s">
        <v>112</v>
      </c>
      <c r="AL211" s="163" t="s">
        <v>112</v>
      </c>
      <c r="AM211" s="101"/>
      <c r="AY211" s="38"/>
    </row>
    <row r="212" spans="32:51">
      <c r="AF212" s="14">
        <f t="shared" si="12"/>
        <v>51561</v>
      </c>
      <c r="AG212">
        <f t="shared" si="13"/>
        <v>2041</v>
      </c>
      <c r="AH212">
        <f t="shared" si="14"/>
        <v>3</v>
      </c>
      <c r="AI212" s="163" t="s">
        <v>112</v>
      </c>
      <c r="AJ212" s="163" t="s">
        <v>112</v>
      </c>
      <c r="AK212" s="163" t="s">
        <v>112</v>
      </c>
      <c r="AL212" s="163" t="s">
        <v>112</v>
      </c>
      <c r="AM212" s="101"/>
      <c r="AY212" s="38"/>
    </row>
    <row r="213" spans="32:51">
      <c r="AF213" s="14">
        <f t="shared" si="12"/>
        <v>51592</v>
      </c>
      <c r="AG213">
        <f t="shared" si="13"/>
        <v>2041</v>
      </c>
      <c r="AH213">
        <f t="shared" si="14"/>
        <v>4</v>
      </c>
      <c r="AI213" s="163" t="s">
        <v>112</v>
      </c>
      <c r="AJ213" s="163" t="s">
        <v>112</v>
      </c>
      <c r="AK213" s="163" t="s">
        <v>112</v>
      </c>
      <c r="AL213" s="163" t="s">
        <v>112</v>
      </c>
      <c r="AM213" s="101"/>
      <c r="AY213" s="38"/>
    </row>
    <row r="214" spans="32:51">
      <c r="AF214" s="14">
        <f t="shared" si="12"/>
        <v>51622</v>
      </c>
      <c r="AG214">
        <f t="shared" si="13"/>
        <v>2041</v>
      </c>
      <c r="AH214">
        <f t="shared" si="14"/>
        <v>5</v>
      </c>
      <c r="AI214" s="163" t="s">
        <v>112</v>
      </c>
      <c r="AJ214" s="163" t="s">
        <v>112</v>
      </c>
      <c r="AK214" s="163" t="s">
        <v>112</v>
      </c>
      <c r="AL214" s="163" t="s">
        <v>112</v>
      </c>
      <c r="AM214" s="101"/>
      <c r="AY214" s="38"/>
    </row>
    <row r="215" spans="32:51">
      <c r="AF215" s="14">
        <f t="shared" si="12"/>
        <v>51653</v>
      </c>
      <c r="AG215">
        <f t="shared" si="13"/>
        <v>2041</v>
      </c>
      <c r="AH215">
        <f t="shared" si="14"/>
        <v>6</v>
      </c>
      <c r="AI215" s="163" t="s">
        <v>112</v>
      </c>
      <c r="AJ215" s="163" t="s">
        <v>112</v>
      </c>
      <c r="AK215" s="163" t="s">
        <v>112</v>
      </c>
      <c r="AL215" s="163" t="s">
        <v>112</v>
      </c>
      <c r="AM215" s="101"/>
      <c r="AY215" s="38"/>
    </row>
    <row r="216" spans="32:51">
      <c r="AF216" s="14">
        <f t="shared" si="12"/>
        <v>51683</v>
      </c>
      <c r="AG216">
        <f t="shared" si="13"/>
        <v>2041</v>
      </c>
      <c r="AH216">
        <f t="shared" si="14"/>
        <v>7</v>
      </c>
      <c r="AI216" s="163" t="s">
        <v>112</v>
      </c>
      <c r="AJ216" s="163" t="s">
        <v>112</v>
      </c>
      <c r="AK216" s="163" t="s">
        <v>112</v>
      </c>
      <c r="AL216" s="163" t="s">
        <v>112</v>
      </c>
      <c r="AM216" s="101"/>
      <c r="AY216" s="38"/>
    </row>
    <row r="217" spans="32:51">
      <c r="AF217" s="14">
        <f t="shared" si="12"/>
        <v>51714</v>
      </c>
      <c r="AG217">
        <f t="shared" si="13"/>
        <v>2041</v>
      </c>
      <c r="AH217">
        <f t="shared" si="14"/>
        <v>8</v>
      </c>
      <c r="AI217" s="163" t="s">
        <v>112</v>
      </c>
      <c r="AJ217" s="163" t="s">
        <v>112</v>
      </c>
      <c r="AK217" s="163" t="s">
        <v>112</v>
      </c>
      <c r="AL217" s="163" t="s">
        <v>112</v>
      </c>
      <c r="AM217" s="101"/>
      <c r="AY217" s="38"/>
    </row>
    <row r="218" spans="32:51">
      <c r="AF218" s="14">
        <f t="shared" si="12"/>
        <v>51745</v>
      </c>
      <c r="AG218">
        <f t="shared" si="13"/>
        <v>2041</v>
      </c>
      <c r="AH218">
        <f t="shared" si="14"/>
        <v>9</v>
      </c>
      <c r="AI218" s="163" t="s">
        <v>112</v>
      </c>
      <c r="AJ218" s="163" t="s">
        <v>112</v>
      </c>
      <c r="AK218" s="163" t="s">
        <v>112</v>
      </c>
      <c r="AL218" s="163" t="s">
        <v>112</v>
      </c>
      <c r="AM218" s="101"/>
      <c r="AY218" s="38"/>
    </row>
    <row r="219" spans="32:51">
      <c r="AF219" s="14">
        <f t="shared" si="12"/>
        <v>51775</v>
      </c>
      <c r="AG219">
        <f t="shared" si="13"/>
        <v>2041</v>
      </c>
      <c r="AH219">
        <f t="shared" si="14"/>
        <v>10</v>
      </c>
      <c r="AI219" s="163" t="s">
        <v>112</v>
      </c>
      <c r="AJ219" s="163" t="s">
        <v>112</v>
      </c>
      <c r="AK219" s="163" t="s">
        <v>112</v>
      </c>
      <c r="AL219" s="163" t="s">
        <v>112</v>
      </c>
      <c r="AM219" s="101"/>
      <c r="AY219" s="38"/>
    </row>
    <row r="220" spans="32:51">
      <c r="AF220" s="14">
        <f t="shared" si="12"/>
        <v>51806</v>
      </c>
      <c r="AG220">
        <f t="shared" si="13"/>
        <v>2041</v>
      </c>
      <c r="AH220">
        <f t="shared" si="14"/>
        <v>11</v>
      </c>
      <c r="AI220" s="163" t="s">
        <v>112</v>
      </c>
      <c r="AJ220" s="163" t="s">
        <v>112</v>
      </c>
      <c r="AK220" s="163" t="s">
        <v>112</v>
      </c>
      <c r="AL220" s="163" t="s">
        <v>112</v>
      </c>
      <c r="AM220" s="101"/>
      <c r="AY220" s="38"/>
    </row>
    <row r="221" spans="32:51">
      <c r="AF221" s="14">
        <f t="shared" si="12"/>
        <v>51836</v>
      </c>
      <c r="AG221">
        <f t="shared" si="13"/>
        <v>2041</v>
      </c>
      <c r="AH221">
        <f t="shared" si="14"/>
        <v>12</v>
      </c>
      <c r="AI221" s="163" t="s">
        <v>112</v>
      </c>
      <c r="AJ221" s="163" t="s">
        <v>112</v>
      </c>
      <c r="AK221" s="163" t="s">
        <v>112</v>
      </c>
      <c r="AL221" s="163" t="s">
        <v>112</v>
      </c>
      <c r="AM221" s="101"/>
      <c r="AY221" s="38"/>
    </row>
    <row r="222" spans="32:51">
      <c r="AF222" s="14">
        <f t="shared" si="12"/>
        <v>51867</v>
      </c>
      <c r="AG222">
        <f t="shared" si="13"/>
        <v>2042</v>
      </c>
      <c r="AH222">
        <f t="shared" si="14"/>
        <v>1</v>
      </c>
      <c r="AI222" s="163" t="s">
        <v>112</v>
      </c>
      <c r="AJ222" s="163" t="s">
        <v>112</v>
      </c>
      <c r="AK222" s="163" t="s">
        <v>112</v>
      </c>
      <c r="AL222" s="163" t="s">
        <v>112</v>
      </c>
      <c r="AM222" s="101"/>
      <c r="AY222" s="38"/>
    </row>
    <row r="223" spans="32:51">
      <c r="AF223" s="14">
        <f t="shared" si="12"/>
        <v>51898</v>
      </c>
      <c r="AG223">
        <f t="shared" si="13"/>
        <v>2042</v>
      </c>
      <c r="AH223">
        <f t="shared" si="14"/>
        <v>2</v>
      </c>
      <c r="AI223" s="163" t="s">
        <v>112</v>
      </c>
      <c r="AJ223" s="163" t="s">
        <v>112</v>
      </c>
      <c r="AK223" s="163" t="s">
        <v>112</v>
      </c>
      <c r="AL223" s="163" t="s">
        <v>112</v>
      </c>
      <c r="AM223" s="101"/>
      <c r="AY223" s="38"/>
    </row>
    <row r="224" spans="32:51">
      <c r="AF224" s="14">
        <f t="shared" si="12"/>
        <v>51926</v>
      </c>
      <c r="AG224">
        <f t="shared" si="13"/>
        <v>2042</v>
      </c>
      <c r="AH224">
        <f t="shared" si="14"/>
        <v>3</v>
      </c>
      <c r="AI224" s="163" t="s">
        <v>112</v>
      </c>
      <c r="AJ224" s="163" t="s">
        <v>112</v>
      </c>
      <c r="AK224" s="163" t="s">
        <v>112</v>
      </c>
      <c r="AL224" s="163" t="s">
        <v>112</v>
      </c>
      <c r="AM224" s="101"/>
      <c r="AY224" s="38"/>
    </row>
    <row r="225" spans="32:51">
      <c r="AF225" s="14">
        <f t="shared" si="12"/>
        <v>51957</v>
      </c>
      <c r="AG225">
        <f t="shared" si="13"/>
        <v>2042</v>
      </c>
      <c r="AH225">
        <f t="shared" si="14"/>
        <v>4</v>
      </c>
      <c r="AI225" s="163" t="s">
        <v>112</v>
      </c>
      <c r="AJ225" s="163" t="s">
        <v>112</v>
      </c>
      <c r="AK225" s="163" t="s">
        <v>112</v>
      </c>
      <c r="AL225" s="163" t="s">
        <v>112</v>
      </c>
      <c r="AM225" s="101"/>
      <c r="AY225" s="38"/>
    </row>
    <row r="226" spans="32:51">
      <c r="AF226" s="14">
        <f t="shared" si="12"/>
        <v>51987</v>
      </c>
      <c r="AG226">
        <f t="shared" si="13"/>
        <v>2042</v>
      </c>
      <c r="AH226">
        <f t="shared" si="14"/>
        <v>5</v>
      </c>
      <c r="AI226" s="163" t="s">
        <v>112</v>
      </c>
      <c r="AJ226" s="163" t="s">
        <v>112</v>
      </c>
      <c r="AK226" s="163" t="s">
        <v>112</v>
      </c>
      <c r="AL226" s="163" t="s">
        <v>112</v>
      </c>
      <c r="AM226" s="101"/>
      <c r="AY226" s="38"/>
    </row>
    <row r="227" spans="32:51">
      <c r="AF227" s="14">
        <f t="shared" si="12"/>
        <v>52018</v>
      </c>
      <c r="AG227">
        <f t="shared" si="13"/>
        <v>2042</v>
      </c>
      <c r="AH227">
        <f t="shared" si="14"/>
        <v>6</v>
      </c>
      <c r="AI227" s="163" t="s">
        <v>112</v>
      </c>
      <c r="AJ227" s="163" t="s">
        <v>112</v>
      </c>
      <c r="AK227" s="163" t="s">
        <v>112</v>
      </c>
      <c r="AL227" s="163" t="s">
        <v>112</v>
      </c>
      <c r="AM227" s="101"/>
      <c r="AY227" s="38"/>
    </row>
    <row r="228" spans="32:51">
      <c r="AF228" s="14">
        <f t="shared" si="12"/>
        <v>52048</v>
      </c>
      <c r="AG228">
        <f t="shared" si="13"/>
        <v>2042</v>
      </c>
      <c r="AH228">
        <f t="shared" si="14"/>
        <v>7</v>
      </c>
      <c r="AI228" s="163" t="s">
        <v>112</v>
      </c>
      <c r="AJ228" s="163" t="s">
        <v>112</v>
      </c>
      <c r="AK228" s="163" t="s">
        <v>112</v>
      </c>
      <c r="AL228" s="163" t="s">
        <v>112</v>
      </c>
      <c r="AM228" s="101"/>
      <c r="AY228" s="38"/>
    </row>
    <row r="229" spans="32:51">
      <c r="AF229" s="14">
        <f t="shared" si="12"/>
        <v>52079</v>
      </c>
      <c r="AG229">
        <f t="shared" si="13"/>
        <v>2042</v>
      </c>
      <c r="AH229">
        <f t="shared" si="14"/>
        <v>8</v>
      </c>
      <c r="AI229" s="163" t="s">
        <v>112</v>
      </c>
      <c r="AJ229" s="163" t="s">
        <v>112</v>
      </c>
      <c r="AK229" s="163" t="s">
        <v>112</v>
      </c>
      <c r="AL229" s="163" t="s">
        <v>112</v>
      </c>
      <c r="AM229" s="101"/>
      <c r="AY229" s="38"/>
    </row>
    <row r="230" spans="32:51">
      <c r="AF230" s="14">
        <f t="shared" si="12"/>
        <v>52110</v>
      </c>
      <c r="AG230">
        <f t="shared" si="13"/>
        <v>2042</v>
      </c>
      <c r="AH230">
        <f t="shared" si="14"/>
        <v>9</v>
      </c>
      <c r="AI230" s="163" t="s">
        <v>112</v>
      </c>
      <c r="AJ230" s="163" t="s">
        <v>112</v>
      </c>
      <c r="AK230" s="163" t="s">
        <v>112</v>
      </c>
      <c r="AL230" s="163" t="s">
        <v>112</v>
      </c>
      <c r="AM230" s="101"/>
      <c r="AY230" s="38"/>
    </row>
    <row r="231" spans="32:51">
      <c r="AF231" s="14">
        <f t="shared" si="12"/>
        <v>52140</v>
      </c>
      <c r="AG231">
        <f t="shared" si="13"/>
        <v>2042</v>
      </c>
      <c r="AH231">
        <f t="shared" si="14"/>
        <v>10</v>
      </c>
      <c r="AI231" s="163" t="s">
        <v>112</v>
      </c>
      <c r="AJ231" s="163" t="s">
        <v>112</v>
      </c>
      <c r="AK231" s="163" t="s">
        <v>112</v>
      </c>
      <c r="AL231" s="163" t="s">
        <v>112</v>
      </c>
      <c r="AM231" s="101"/>
      <c r="AY231" s="38"/>
    </row>
    <row r="232" spans="32:51">
      <c r="AF232" s="14">
        <f t="shared" si="12"/>
        <v>52171</v>
      </c>
      <c r="AG232">
        <f t="shared" si="13"/>
        <v>2042</v>
      </c>
      <c r="AH232">
        <f t="shared" si="14"/>
        <v>11</v>
      </c>
      <c r="AI232" s="163" t="s">
        <v>112</v>
      </c>
      <c r="AJ232" s="163" t="s">
        <v>112</v>
      </c>
      <c r="AK232" s="163" t="s">
        <v>112</v>
      </c>
      <c r="AL232" s="163" t="s">
        <v>112</v>
      </c>
      <c r="AM232" s="101"/>
      <c r="AY232" s="38"/>
    </row>
    <row r="233" spans="32:51">
      <c r="AF233" s="14">
        <f t="shared" si="12"/>
        <v>52201</v>
      </c>
      <c r="AG233">
        <f t="shared" si="13"/>
        <v>2042</v>
      </c>
      <c r="AH233">
        <f t="shared" si="14"/>
        <v>12</v>
      </c>
      <c r="AI233" s="163" t="s">
        <v>112</v>
      </c>
      <c r="AJ233" s="163" t="s">
        <v>112</v>
      </c>
      <c r="AK233" s="163" t="s">
        <v>112</v>
      </c>
      <c r="AL233" s="163" t="s">
        <v>112</v>
      </c>
      <c r="AM233" s="101"/>
      <c r="AY233" s="38"/>
    </row>
    <row r="234" spans="32:51">
      <c r="AF234" s="14">
        <f t="shared" si="12"/>
        <v>52232</v>
      </c>
      <c r="AG234">
        <f t="shared" si="13"/>
        <v>2043</v>
      </c>
      <c r="AH234">
        <f t="shared" si="14"/>
        <v>1</v>
      </c>
      <c r="AI234" s="163" t="s">
        <v>112</v>
      </c>
      <c r="AJ234" s="163" t="s">
        <v>112</v>
      </c>
      <c r="AK234" s="163" t="s">
        <v>112</v>
      </c>
      <c r="AL234" s="163" t="s">
        <v>112</v>
      </c>
      <c r="AM234" s="101"/>
      <c r="AY234" s="38"/>
    </row>
    <row r="235" spans="32:51">
      <c r="AF235" s="14">
        <f t="shared" si="12"/>
        <v>52263</v>
      </c>
      <c r="AG235">
        <f t="shared" si="13"/>
        <v>2043</v>
      </c>
      <c r="AH235">
        <f t="shared" si="14"/>
        <v>2</v>
      </c>
      <c r="AI235" s="163" t="s">
        <v>112</v>
      </c>
      <c r="AJ235" s="163" t="s">
        <v>112</v>
      </c>
      <c r="AK235" s="163" t="s">
        <v>112</v>
      </c>
      <c r="AL235" s="163" t="s">
        <v>112</v>
      </c>
      <c r="AM235" s="101"/>
      <c r="AY235" s="38"/>
    </row>
    <row r="236" spans="32:51">
      <c r="AF236" s="14">
        <f t="shared" si="12"/>
        <v>52291</v>
      </c>
      <c r="AG236">
        <f t="shared" si="13"/>
        <v>2043</v>
      </c>
      <c r="AH236">
        <f t="shared" si="14"/>
        <v>3</v>
      </c>
      <c r="AI236" s="163" t="s">
        <v>112</v>
      </c>
      <c r="AJ236" s="163" t="s">
        <v>112</v>
      </c>
      <c r="AK236" s="163" t="s">
        <v>112</v>
      </c>
      <c r="AL236" s="163" t="s">
        <v>112</v>
      </c>
      <c r="AM236" s="101"/>
      <c r="AY236" s="38"/>
    </row>
    <row r="237" spans="32:51">
      <c r="AF237" s="14">
        <f t="shared" si="12"/>
        <v>52322</v>
      </c>
      <c r="AG237">
        <f t="shared" si="13"/>
        <v>2043</v>
      </c>
      <c r="AH237">
        <f t="shared" si="14"/>
        <v>4</v>
      </c>
      <c r="AI237" s="163" t="s">
        <v>112</v>
      </c>
      <c r="AJ237" s="163" t="s">
        <v>112</v>
      </c>
      <c r="AK237" s="163" t="s">
        <v>112</v>
      </c>
      <c r="AL237" s="163" t="s">
        <v>112</v>
      </c>
      <c r="AM237" s="101"/>
      <c r="AY237" s="38"/>
    </row>
    <row r="238" spans="32:51">
      <c r="AF238" s="14">
        <f t="shared" si="12"/>
        <v>52352</v>
      </c>
      <c r="AG238">
        <f t="shared" si="13"/>
        <v>2043</v>
      </c>
      <c r="AH238">
        <f t="shared" si="14"/>
        <v>5</v>
      </c>
      <c r="AI238" s="163" t="s">
        <v>112</v>
      </c>
      <c r="AJ238" s="163" t="s">
        <v>112</v>
      </c>
      <c r="AK238" s="163" t="s">
        <v>112</v>
      </c>
      <c r="AL238" s="163" t="s">
        <v>112</v>
      </c>
      <c r="AM238" s="101"/>
      <c r="AY238" s="38"/>
    </row>
    <row r="239" spans="32:51">
      <c r="AF239" s="14">
        <f t="shared" si="12"/>
        <v>52383</v>
      </c>
      <c r="AG239">
        <f t="shared" si="13"/>
        <v>2043</v>
      </c>
      <c r="AH239">
        <f t="shared" si="14"/>
        <v>6</v>
      </c>
      <c r="AI239" s="163" t="s">
        <v>112</v>
      </c>
      <c r="AJ239" s="163" t="s">
        <v>112</v>
      </c>
      <c r="AK239" s="163" t="s">
        <v>112</v>
      </c>
      <c r="AL239" s="163" t="s">
        <v>112</v>
      </c>
      <c r="AM239" s="101"/>
      <c r="AY239" s="38"/>
    </row>
    <row r="240" spans="32:51">
      <c r="AF240" s="14">
        <f t="shared" si="12"/>
        <v>52413</v>
      </c>
      <c r="AG240">
        <f t="shared" si="13"/>
        <v>2043</v>
      </c>
      <c r="AH240">
        <f t="shared" si="14"/>
        <v>7</v>
      </c>
      <c r="AI240" s="163" t="s">
        <v>112</v>
      </c>
      <c r="AJ240" s="163" t="s">
        <v>112</v>
      </c>
      <c r="AK240" s="163" t="s">
        <v>112</v>
      </c>
      <c r="AL240" s="163" t="s">
        <v>112</v>
      </c>
      <c r="AM240" s="101"/>
      <c r="AY240" s="38"/>
    </row>
    <row r="241" spans="32:51">
      <c r="AF241" s="14">
        <f t="shared" si="12"/>
        <v>52444</v>
      </c>
      <c r="AG241">
        <f t="shared" si="13"/>
        <v>2043</v>
      </c>
      <c r="AH241">
        <f t="shared" si="14"/>
        <v>8</v>
      </c>
      <c r="AI241" s="163" t="s">
        <v>112</v>
      </c>
      <c r="AJ241" s="163" t="s">
        <v>112</v>
      </c>
      <c r="AK241" s="163" t="s">
        <v>112</v>
      </c>
      <c r="AL241" s="163" t="s">
        <v>112</v>
      </c>
      <c r="AM241" s="101"/>
      <c r="AY241" s="38"/>
    </row>
    <row r="242" spans="32:51">
      <c r="AF242" s="14">
        <f t="shared" si="12"/>
        <v>52475</v>
      </c>
      <c r="AG242">
        <f t="shared" si="13"/>
        <v>2043</v>
      </c>
      <c r="AH242">
        <f t="shared" si="14"/>
        <v>9</v>
      </c>
      <c r="AI242" s="163" t="s">
        <v>112</v>
      </c>
      <c r="AJ242" s="163" t="s">
        <v>112</v>
      </c>
      <c r="AK242" s="163" t="s">
        <v>112</v>
      </c>
      <c r="AL242" s="163" t="s">
        <v>112</v>
      </c>
      <c r="AM242" s="101"/>
      <c r="AY242" s="38"/>
    </row>
    <row r="243" spans="32:51">
      <c r="AF243" s="14">
        <f t="shared" si="12"/>
        <v>52505</v>
      </c>
      <c r="AG243">
        <f t="shared" si="13"/>
        <v>2043</v>
      </c>
      <c r="AH243">
        <f t="shared" si="14"/>
        <v>10</v>
      </c>
      <c r="AI243" s="163" t="s">
        <v>112</v>
      </c>
      <c r="AJ243" s="163" t="s">
        <v>112</v>
      </c>
      <c r="AK243" s="163" t="s">
        <v>112</v>
      </c>
      <c r="AL243" s="163" t="s">
        <v>112</v>
      </c>
      <c r="AM243" s="101"/>
      <c r="AY243" s="38"/>
    </row>
    <row r="244" spans="32:51">
      <c r="AF244" s="14">
        <f t="shared" si="12"/>
        <v>52536</v>
      </c>
      <c r="AG244">
        <f t="shared" si="13"/>
        <v>2043</v>
      </c>
      <c r="AH244">
        <f t="shared" si="14"/>
        <v>11</v>
      </c>
      <c r="AI244" s="163" t="s">
        <v>112</v>
      </c>
      <c r="AJ244" s="163" t="s">
        <v>112</v>
      </c>
      <c r="AK244" s="163" t="s">
        <v>112</v>
      </c>
      <c r="AL244" s="163" t="s">
        <v>112</v>
      </c>
      <c r="AM244" s="101"/>
      <c r="AY244" s="38"/>
    </row>
    <row r="245" spans="32:51">
      <c r="AF245" s="14">
        <f t="shared" si="12"/>
        <v>52566</v>
      </c>
      <c r="AG245">
        <f t="shared" si="13"/>
        <v>2043</v>
      </c>
      <c r="AH245">
        <f t="shared" si="14"/>
        <v>12</v>
      </c>
      <c r="AI245" s="163" t="s">
        <v>112</v>
      </c>
      <c r="AJ245" s="163" t="s">
        <v>112</v>
      </c>
      <c r="AK245" s="163" t="s">
        <v>112</v>
      </c>
      <c r="AL245" s="163" t="s">
        <v>112</v>
      </c>
      <c r="AM245" s="101"/>
      <c r="AY245" s="38"/>
    </row>
    <row r="246" spans="32:51">
      <c r="AF246" s="14">
        <f t="shared" si="12"/>
        <v>52597</v>
      </c>
      <c r="AG246">
        <f t="shared" si="13"/>
        <v>2044</v>
      </c>
      <c r="AH246">
        <f t="shared" si="14"/>
        <v>1</v>
      </c>
      <c r="AI246" s="163" t="s">
        <v>112</v>
      </c>
      <c r="AJ246" s="163" t="s">
        <v>112</v>
      </c>
      <c r="AK246" s="163" t="s">
        <v>112</v>
      </c>
      <c r="AL246" s="163" t="s">
        <v>112</v>
      </c>
      <c r="AM246" s="101"/>
      <c r="AY246" s="38"/>
    </row>
    <row r="247" spans="32:51">
      <c r="AF247" s="14">
        <f t="shared" si="12"/>
        <v>52628</v>
      </c>
      <c r="AG247">
        <f t="shared" si="13"/>
        <v>2044</v>
      </c>
      <c r="AH247">
        <f t="shared" si="14"/>
        <v>2</v>
      </c>
      <c r="AI247" s="163" t="s">
        <v>112</v>
      </c>
      <c r="AJ247" s="163" t="s">
        <v>112</v>
      </c>
      <c r="AK247" s="163" t="s">
        <v>112</v>
      </c>
      <c r="AL247" s="163" t="s">
        <v>112</v>
      </c>
      <c r="AM247" s="101"/>
      <c r="AY247" s="38"/>
    </row>
    <row r="248" spans="32:51">
      <c r="AF248" s="14">
        <f t="shared" si="12"/>
        <v>52657</v>
      </c>
      <c r="AG248">
        <f t="shared" si="13"/>
        <v>2044</v>
      </c>
      <c r="AH248">
        <f t="shared" si="14"/>
        <v>3</v>
      </c>
      <c r="AI248" s="163" t="s">
        <v>112</v>
      </c>
      <c r="AJ248" s="163" t="s">
        <v>112</v>
      </c>
      <c r="AK248" s="163" t="s">
        <v>112</v>
      </c>
      <c r="AL248" s="163" t="s">
        <v>112</v>
      </c>
      <c r="AM248" s="101"/>
      <c r="AY248" s="38"/>
    </row>
    <row r="249" spans="32:51">
      <c r="AF249" s="14">
        <f t="shared" si="12"/>
        <v>52688</v>
      </c>
      <c r="AG249">
        <f t="shared" si="13"/>
        <v>2044</v>
      </c>
      <c r="AH249">
        <f t="shared" si="14"/>
        <v>4</v>
      </c>
      <c r="AI249" s="163" t="s">
        <v>112</v>
      </c>
      <c r="AJ249" s="163" t="s">
        <v>112</v>
      </c>
      <c r="AK249" s="163" t="s">
        <v>112</v>
      </c>
      <c r="AL249" s="163" t="s">
        <v>112</v>
      </c>
      <c r="AM249" s="101"/>
      <c r="AY249" s="38"/>
    </row>
    <row r="250" spans="32:51">
      <c r="AF250" s="14">
        <f t="shared" si="12"/>
        <v>52718</v>
      </c>
      <c r="AG250">
        <f t="shared" si="13"/>
        <v>2044</v>
      </c>
      <c r="AH250">
        <f t="shared" si="14"/>
        <v>5</v>
      </c>
      <c r="AI250" s="163" t="s">
        <v>112</v>
      </c>
      <c r="AJ250" s="163" t="s">
        <v>112</v>
      </c>
      <c r="AK250" s="163" t="s">
        <v>112</v>
      </c>
      <c r="AL250" s="163" t="s">
        <v>112</v>
      </c>
      <c r="AM250" s="101"/>
      <c r="AY250" s="38"/>
    </row>
    <row r="251" spans="32:51">
      <c r="AF251" s="14">
        <f t="shared" si="12"/>
        <v>52749</v>
      </c>
      <c r="AG251">
        <f t="shared" si="13"/>
        <v>2044</v>
      </c>
      <c r="AH251">
        <f t="shared" si="14"/>
        <v>6</v>
      </c>
      <c r="AI251" s="163" t="s">
        <v>112</v>
      </c>
      <c r="AJ251" s="163" t="s">
        <v>112</v>
      </c>
      <c r="AK251" s="163" t="s">
        <v>112</v>
      </c>
      <c r="AL251" s="163" t="s">
        <v>112</v>
      </c>
      <c r="AM251" s="101"/>
      <c r="AY251" s="38"/>
    </row>
    <row r="252" spans="32:51">
      <c r="AF252" s="14">
        <f t="shared" si="12"/>
        <v>52779</v>
      </c>
      <c r="AG252">
        <f t="shared" si="13"/>
        <v>2044</v>
      </c>
      <c r="AH252">
        <f t="shared" si="14"/>
        <v>7</v>
      </c>
      <c r="AI252" s="163" t="s">
        <v>112</v>
      </c>
      <c r="AJ252" s="163" t="s">
        <v>112</v>
      </c>
      <c r="AK252" s="163" t="s">
        <v>112</v>
      </c>
      <c r="AL252" s="163" t="s">
        <v>112</v>
      </c>
      <c r="AM252" s="101"/>
      <c r="AY252" s="38"/>
    </row>
    <row r="253" spans="32:51">
      <c r="AF253" s="14">
        <f t="shared" si="12"/>
        <v>52810</v>
      </c>
      <c r="AG253">
        <f t="shared" si="13"/>
        <v>2044</v>
      </c>
      <c r="AH253">
        <f t="shared" si="14"/>
        <v>8</v>
      </c>
      <c r="AI253" s="163" t="s">
        <v>112</v>
      </c>
      <c r="AJ253" s="163" t="s">
        <v>112</v>
      </c>
      <c r="AK253" s="163" t="s">
        <v>112</v>
      </c>
      <c r="AL253" s="163" t="s">
        <v>112</v>
      </c>
      <c r="AM253" s="101"/>
      <c r="AY253" s="38"/>
    </row>
    <row r="254" spans="32:51">
      <c r="AF254" s="14">
        <f t="shared" si="12"/>
        <v>52841</v>
      </c>
      <c r="AG254">
        <f t="shared" si="13"/>
        <v>2044</v>
      </c>
      <c r="AH254">
        <f t="shared" si="14"/>
        <v>9</v>
      </c>
      <c r="AI254" s="163" t="s">
        <v>112</v>
      </c>
      <c r="AJ254" s="163" t="s">
        <v>112</v>
      </c>
      <c r="AK254" s="163" t="s">
        <v>112</v>
      </c>
      <c r="AL254" s="163" t="s">
        <v>112</v>
      </c>
      <c r="AM254" s="101"/>
      <c r="AY254" s="38"/>
    </row>
    <row r="255" spans="32:51">
      <c r="AF255" s="14">
        <f t="shared" si="12"/>
        <v>52871</v>
      </c>
      <c r="AG255">
        <f t="shared" si="13"/>
        <v>2044</v>
      </c>
      <c r="AH255">
        <f t="shared" si="14"/>
        <v>10</v>
      </c>
      <c r="AI255" s="163" t="s">
        <v>112</v>
      </c>
      <c r="AJ255" s="163" t="s">
        <v>112</v>
      </c>
      <c r="AK255" s="163" t="s">
        <v>112</v>
      </c>
      <c r="AL255" s="163" t="s">
        <v>112</v>
      </c>
      <c r="AM255" s="101"/>
      <c r="AY255" s="38"/>
    </row>
    <row r="256" spans="32:51">
      <c r="AF256" s="14">
        <f t="shared" si="12"/>
        <v>52902</v>
      </c>
      <c r="AG256">
        <f t="shared" si="13"/>
        <v>2044</v>
      </c>
      <c r="AH256">
        <f t="shared" si="14"/>
        <v>11</v>
      </c>
      <c r="AI256" s="163" t="s">
        <v>112</v>
      </c>
      <c r="AJ256" s="163" t="s">
        <v>112</v>
      </c>
      <c r="AK256" s="163" t="s">
        <v>112</v>
      </c>
      <c r="AL256" s="163" t="s">
        <v>112</v>
      </c>
      <c r="AM256" s="101"/>
      <c r="AY256" s="38"/>
    </row>
    <row r="257" spans="32:51">
      <c r="AF257" s="14">
        <f t="shared" si="12"/>
        <v>52932</v>
      </c>
      <c r="AG257">
        <f t="shared" si="13"/>
        <v>2044</v>
      </c>
      <c r="AH257">
        <f t="shared" si="14"/>
        <v>12</v>
      </c>
      <c r="AI257" s="163" t="s">
        <v>112</v>
      </c>
      <c r="AJ257" s="163" t="s">
        <v>112</v>
      </c>
      <c r="AK257" s="163" t="s">
        <v>112</v>
      </c>
      <c r="AL257" s="163" t="s">
        <v>112</v>
      </c>
      <c r="AM257" s="101"/>
      <c r="AY257" s="38"/>
    </row>
    <row r="258" spans="32:51">
      <c r="AF258" s="14">
        <f t="shared" si="12"/>
        <v>52963</v>
      </c>
      <c r="AG258">
        <f t="shared" si="13"/>
        <v>2045</v>
      </c>
      <c r="AH258">
        <f t="shared" si="14"/>
        <v>1</v>
      </c>
      <c r="AI258" s="163" t="s">
        <v>112</v>
      </c>
      <c r="AJ258" s="163" t="s">
        <v>112</v>
      </c>
      <c r="AK258" s="163" t="s">
        <v>112</v>
      </c>
      <c r="AL258" s="163" t="s">
        <v>112</v>
      </c>
      <c r="AM258" s="101"/>
      <c r="AY258" s="38"/>
    </row>
    <row r="259" spans="32:51">
      <c r="AF259" s="14">
        <f t="shared" si="12"/>
        <v>52994</v>
      </c>
      <c r="AG259">
        <f t="shared" si="13"/>
        <v>2045</v>
      </c>
      <c r="AH259">
        <f t="shared" si="14"/>
        <v>2</v>
      </c>
      <c r="AI259" s="163" t="s">
        <v>112</v>
      </c>
      <c r="AJ259" s="163" t="s">
        <v>112</v>
      </c>
      <c r="AK259" s="163" t="s">
        <v>112</v>
      </c>
      <c r="AL259" s="163" t="s">
        <v>112</v>
      </c>
      <c r="AM259" s="101"/>
      <c r="AY259" s="38"/>
    </row>
    <row r="260" spans="32:51">
      <c r="AF260" s="14">
        <f t="shared" si="12"/>
        <v>53022</v>
      </c>
      <c r="AG260">
        <f t="shared" si="13"/>
        <v>2045</v>
      </c>
      <c r="AH260">
        <f t="shared" si="14"/>
        <v>3</v>
      </c>
      <c r="AI260" s="163" t="s">
        <v>112</v>
      </c>
      <c r="AJ260" s="163" t="s">
        <v>112</v>
      </c>
      <c r="AK260" s="163" t="s">
        <v>112</v>
      </c>
      <c r="AL260" s="163" t="s">
        <v>112</v>
      </c>
      <c r="AM260" s="101"/>
      <c r="AY260" s="38"/>
    </row>
    <row r="261" spans="32:51">
      <c r="AF261" s="14">
        <f t="shared" si="12"/>
        <v>53053</v>
      </c>
      <c r="AG261">
        <f t="shared" si="13"/>
        <v>2045</v>
      </c>
      <c r="AH261">
        <f t="shared" si="14"/>
        <v>4</v>
      </c>
      <c r="AI261" s="163" t="s">
        <v>112</v>
      </c>
      <c r="AJ261" s="163" t="s">
        <v>112</v>
      </c>
      <c r="AK261" s="163" t="s">
        <v>112</v>
      </c>
      <c r="AL261" s="163" t="s">
        <v>112</v>
      </c>
      <c r="AM261" s="101"/>
      <c r="AY261" s="38"/>
    </row>
    <row r="262" spans="32:51">
      <c r="AF262" s="14">
        <f t="shared" ref="AF262:AF317" si="15">DATE(AG262,AH262,1)</f>
        <v>53083</v>
      </c>
      <c r="AG262">
        <f t="shared" si="13"/>
        <v>2045</v>
      </c>
      <c r="AH262">
        <f t="shared" si="14"/>
        <v>5</v>
      </c>
      <c r="AI262" s="163" t="s">
        <v>112</v>
      </c>
      <c r="AJ262" s="163" t="s">
        <v>112</v>
      </c>
      <c r="AK262" s="163" t="s">
        <v>112</v>
      </c>
      <c r="AL262" s="163" t="s">
        <v>112</v>
      </c>
      <c r="AM262" s="101"/>
      <c r="AY262" s="38"/>
    </row>
    <row r="263" spans="32:51">
      <c r="AF263" s="14">
        <f t="shared" si="15"/>
        <v>53114</v>
      </c>
      <c r="AG263">
        <f t="shared" si="13"/>
        <v>2045</v>
      </c>
      <c r="AH263">
        <f t="shared" si="14"/>
        <v>6</v>
      </c>
      <c r="AI263" s="163" t="s">
        <v>112</v>
      </c>
      <c r="AJ263" s="163" t="s">
        <v>112</v>
      </c>
      <c r="AK263" s="163" t="s">
        <v>112</v>
      </c>
      <c r="AL263" s="163" t="s">
        <v>112</v>
      </c>
      <c r="AM263" s="101"/>
      <c r="AY263" s="38"/>
    </row>
    <row r="264" spans="32:51">
      <c r="AF264" s="14">
        <f t="shared" si="15"/>
        <v>53144</v>
      </c>
      <c r="AG264">
        <f t="shared" si="13"/>
        <v>2045</v>
      </c>
      <c r="AH264">
        <f t="shared" si="14"/>
        <v>7</v>
      </c>
      <c r="AI264" s="163" t="s">
        <v>112</v>
      </c>
      <c r="AJ264" s="163" t="s">
        <v>112</v>
      </c>
      <c r="AK264" s="163" t="s">
        <v>112</v>
      </c>
      <c r="AL264" s="163" t="s">
        <v>112</v>
      </c>
      <c r="AM264" s="101"/>
      <c r="AY264" s="38"/>
    </row>
    <row r="265" spans="32:51">
      <c r="AF265" s="14">
        <f t="shared" si="15"/>
        <v>53175</v>
      </c>
      <c r="AG265">
        <f t="shared" si="13"/>
        <v>2045</v>
      </c>
      <c r="AH265">
        <f t="shared" si="14"/>
        <v>8</v>
      </c>
      <c r="AI265" s="163" t="s">
        <v>112</v>
      </c>
      <c r="AJ265" s="163" t="s">
        <v>112</v>
      </c>
      <c r="AK265" s="163" t="s">
        <v>112</v>
      </c>
      <c r="AL265" s="163" t="s">
        <v>112</v>
      </c>
      <c r="AM265" s="101"/>
      <c r="AY265" s="38"/>
    </row>
    <row r="266" spans="32:51">
      <c r="AF266" s="14">
        <f t="shared" si="15"/>
        <v>53206</v>
      </c>
      <c r="AG266">
        <f t="shared" si="13"/>
        <v>2045</v>
      </c>
      <c r="AH266">
        <f t="shared" si="14"/>
        <v>9</v>
      </c>
      <c r="AI266" s="163" t="s">
        <v>112</v>
      </c>
      <c r="AJ266" s="163" t="s">
        <v>112</v>
      </c>
      <c r="AK266" s="163" t="s">
        <v>112</v>
      </c>
      <c r="AL266" s="163" t="s">
        <v>112</v>
      </c>
      <c r="AM266" s="101"/>
      <c r="AY266" s="38"/>
    </row>
    <row r="267" spans="32:51">
      <c r="AF267" s="14">
        <f t="shared" si="15"/>
        <v>53236</v>
      </c>
      <c r="AG267">
        <f t="shared" si="13"/>
        <v>2045</v>
      </c>
      <c r="AH267">
        <f t="shared" si="14"/>
        <v>10</v>
      </c>
      <c r="AI267" s="163" t="s">
        <v>112</v>
      </c>
      <c r="AJ267" s="163" t="s">
        <v>112</v>
      </c>
      <c r="AK267" s="163" t="s">
        <v>112</v>
      </c>
      <c r="AL267" s="163" t="s">
        <v>112</v>
      </c>
      <c r="AM267" s="101"/>
      <c r="AY267" s="38"/>
    </row>
    <row r="268" spans="32:51">
      <c r="AF268" s="14">
        <f t="shared" si="15"/>
        <v>53267</v>
      </c>
      <c r="AG268">
        <f t="shared" si="13"/>
        <v>2045</v>
      </c>
      <c r="AH268">
        <f t="shared" si="14"/>
        <v>11</v>
      </c>
      <c r="AI268" s="163" t="s">
        <v>112</v>
      </c>
      <c r="AJ268" s="163" t="s">
        <v>112</v>
      </c>
      <c r="AK268" s="163" t="s">
        <v>112</v>
      </c>
      <c r="AL268" s="163" t="s">
        <v>112</v>
      </c>
      <c r="AM268" s="101"/>
      <c r="AY268" s="38"/>
    </row>
    <row r="269" spans="32:51">
      <c r="AF269" s="14">
        <f t="shared" si="15"/>
        <v>53297</v>
      </c>
      <c r="AG269">
        <f t="shared" si="13"/>
        <v>2045</v>
      </c>
      <c r="AH269">
        <f t="shared" si="14"/>
        <v>12</v>
      </c>
      <c r="AI269" s="163" t="s">
        <v>112</v>
      </c>
      <c r="AJ269" s="163" t="s">
        <v>112</v>
      </c>
      <c r="AK269" s="163" t="s">
        <v>112</v>
      </c>
      <c r="AL269" s="163" t="s">
        <v>112</v>
      </c>
      <c r="AM269" s="101"/>
      <c r="AY269" s="38"/>
    </row>
    <row r="270" spans="32:51">
      <c r="AF270" s="14">
        <f t="shared" si="15"/>
        <v>53328</v>
      </c>
      <c r="AG270">
        <f t="shared" si="13"/>
        <v>2046</v>
      </c>
      <c r="AH270">
        <f t="shared" si="14"/>
        <v>1</v>
      </c>
      <c r="AI270" s="163" t="s">
        <v>112</v>
      </c>
      <c r="AJ270" s="163" t="s">
        <v>112</v>
      </c>
      <c r="AK270" s="163" t="s">
        <v>112</v>
      </c>
      <c r="AL270" s="163" t="s">
        <v>112</v>
      </c>
      <c r="AM270" s="101"/>
      <c r="AY270" s="38"/>
    </row>
    <row r="271" spans="32:51">
      <c r="AF271" s="14">
        <f t="shared" si="15"/>
        <v>53359</v>
      </c>
      <c r="AG271">
        <f t="shared" si="13"/>
        <v>2046</v>
      </c>
      <c r="AH271">
        <f t="shared" si="14"/>
        <v>2</v>
      </c>
      <c r="AI271" s="163" t="s">
        <v>112</v>
      </c>
      <c r="AJ271" s="163" t="s">
        <v>112</v>
      </c>
      <c r="AK271" s="163" t="s">
        <v>112</v>
      </c>
      <c r="AL271" s="163" t="s">
        <v>112</v>
      </c>
      <c r="AM271" s="101"/>
      <c r="AY271" s="38"/>
    </row>
    <row r="272" spans="32:51">
      <c r="AF272" s="14">
        <f t="shared" si="15"/>
        <v>53387</v>
      </c>
      <c r="AG272">
        <f t="shared" si="13"/>
        <v>2046</v>
      </c>
      <c r="AH272">
        <f t="shared" si="14"/>
        <v>3</v>
      </c>
      <c r="AI272" s="163" t="s">
        <v>112</v>
      </c>
      <c r="AJ272" s="163" t="s">
        <v>112</v>
      </c>
      <c r="AK272" s="163" t="s">
        <v>112</v>
      </c>
      <c r="AL272" s="163" t="s">
        <v>112</v>
      </c>
      <c r="AM272" s="101"/>
      <c r="AY272" s="38"/>
    </row>
    <row r="273" spans="32:51">
      <c r="AF273" s="14">
        <f t="shared" si="15"/>
        <v>53418</v>
      </c>
      <c r="AG273">
        <f t="shared" si="13"/>
        <v>2046</v>
      </c>
      <c r="AH273">
        <f t="shared" si="14"/>
        <v>4</v>
      </c>
      <c r="AI273" s="163" t="s">
        <v>112</v>
      </c>
      <c r="AJ273" s="163" t="s">
        <v>112</v>
      </c>
      <c r="AK273" s="163" t="s">
        <v>112</v>
      </c>
      <c r="AL273" s="163" t="s">
        <v>112</v>
      </c>
      <c r="AM273" s="101"/>
      <c r="AY273" s="38"/>
    </row>
    <row r="274" spans="32:51">
      <c r="AF274" s="14">
        <f t="shared" si="15"/>
        <v>53448</v>
      </c>
      <c r="AG274">
        <f t="shared" si="13"/>
        <v>2046</v>
      </c>
      <c r="AH274">
        <f t="shared" si="14"/>
        <v>5</v>
      </c>
      <c r="AI274" s="163" t="s">
        <v>112</v>
      </c>
      <c r="AJ274" s="163" t="s">
        <v>112</v>
      </c>
      <c r="AK274" s="163" t="s">
        <v>112</v>
      </c>
      <c r="AL274" s="163" t="s">
        <v>112</v>
      </c>
      <c r="AM274" s="101"/>
      <c r="AY274" s="38"/>
    </row>
    <row r="275" spans="32:51">
      <c r="AF275" s="14">
        <f t="shared" si="15"/>
        <v>53479</v>
      </c>
      <c r="AG275">
        <f t="shared" ref="AG275:AG317" si="16">AG263+1</f>
        <v>2046</v>
      </c>
      <c r="AH275">
        <f t="shared" ref="AH275:AH317" si="17">AH263</f>
        <v>6</v>
      </c>
      <c r="AI275" s="163" t="s">
        <v>112</v>
      </c>
      <c r="AJ275" s="163" t="s">
        <v>112</v>
      </c>
      <c r="AK275" s="163" t="s">
        <v>112</v>
      </c>
      <c r="AL275" s="163" t="s">
        <v>112</v>
      </c>
      <c r="AM275" s="101"/>
      <c r="AY275" s="38"/>
    </row>
    <row r="276" spans="32:51">
      <c r="AF276" s="14">
        <f t="shared" si="15"/>
        <v>53509</v>
      </c>
      <c r="AG276">
        <f t="shared" si="16"/>
        <v>2046</v>
      </c>
      <c r="AH276">
        <f t="shared" si="17"/>
        <v>7</v>
      </c>
      <c r="AI276" s="163" t="s">
        <v>112</v>
      </c>
      <c r="AJ276" s="163" t="s">
        <v>112</v>
      </c>
      <c r="AK276" s="163" t="s">
        <v>112</v>
      </c>
      <c r="AL276" s="163" t="s">
        <v>112</v>
      </c>
      <c r="AM276" s="101"/>
      <c r="AY276" s="38"/>
    </row>
    <row r="277" spans="32:51">
      <c r="AF277" s="14">
        <f t="shared" si="15"/>
        <v>53540</v>
      </c>
      <c r="AG277">
        <f t="shared" si="16"/>
        <v>2046</v>
      </c>
      <c r="AH277">
        <f t="shared" si="17"/>
        <v>8</v>
      </c>
      <c r="AI277" s="163" t="s">
        <v>112</v>
      </c>
      <c r="AJ277" s="163" t="s">
        <v>112</v>
      </c>
      <c r="AK277" s="163" t="s">
        <v>112</v>
      </c>
      <c r="AL277" s="163" t="s">
        <v>112</v>
      </c>
      <c r="AM277" s="101"/>
      <c r="AY277" s="38"/>
    </row>
    <row r="278" spans="32:51">
      <c r="AF278" s="14">
        <f t="shared" si="15"/>
        <v>53571</v>
      </c>
      <c r="AG278">
        <f t="shared" si="16"/>
        <v>2046</v>
      </c>
      <c r="AH278">
        <f t="shared" si="17"/>
        <v>9</v>
      </c>
      <c r="AI278" s="163" t="s">
        <v>112</v>
      </c>
      <c r="AJ278" s="163" t="s">
        <v>112</v>
      </c>
      <c r="AK278" s="163" t="s">
        <v>112</v>
      </c>
      <c r="AL278" s="163" t="s">
        <v>112</v>
      </c>
      <c r="AM278" s="101"/>
      <c r="AY278" s="38"/>
    </row>
    <row r="279" spans="32:51">
      <c r="AF279" s="14">
        <f t="shared" si="15"/>
        <v>53601</v>
      </c>
      <c r="AG279">
        <f t="shared" si="16"/>
        <v>2046</v>
      </c>
      <c r="AH279">
        <f t="shared" si="17"/>
        <v>10</v>
      </c>
      <c r="AI279" s="163" t="s">
        <v>112</v>
      </c>
      <c r="AJ279" s="163" t="s">
        <v>112</v>
      </c>
      <c r="AK279" s="163" t="s">
        <v>112</v>
      </c>
      <c r="AL279" s="163" t="s">
        <v>112</v>
      </c>
      <c r="AM279" s="101"/>
      <c r="AY279" s="38"/>
    </row>
    <row r="280" spans="32:51">
      <c r="AF280" s="14">
        <f t="shared" si="15"/>
        <v>53632</v>
      </c>
      <c r="AG280">
        <f t="shared" si="16"/>
        <v>2046</v>
      </c>
      <c r="AH280">
        <f t="shared" si="17"/>
        <v>11</v>
      </c>
      <c r="AI280" s="163" t="s">
        <v>112</v>
      </c>
      <c r="AJ280" s="163" t="s">
        <v>112</v>
      </c>
      <c r="AK280" s="163" t="s">
        <v>112</v>
      </c>
      <c r="AL280" s="163" t="s">
        <v>112</v>
      </c>
      <c r="AM280" s="101"/>
      <c r="AY280" s="38"/>
    </row>
    <row r="281" spans="32:51">
      <c r="AF281" s="14">
        <f t="shared" si="15"/>
        <v>53662</v>
      </c>
      <c r="AG281">
        <f t="shared" si="16"/>
        <v>2046</v>
      </c>
      <c r="AH281">
        <f t="shared" si="17"/>
        <v>12</v>
      </c>
      <c r="AI281" s="163" t="s">
        <v>112</v>
      </c>
      <c r="AJ281" s="163" t="s">
        <v>112</v>
      </c>
      <c r="AK281" s="163" t="s">
        <v>112</v>
      </c>
      <c r="AL281" s="163" t="s">
        <v>112</v>
      </c>
      <c r="AM281" s="101"/>
      <c r="AY281" s="38"/>
    </row>
    <row r="282" spans="32:51">
      <c r="AF282" s="14">
        <f t="shared" si="15"/>
        <v>53693</v>
      </c>
      <c r="AG282">
        <f t="shared" si="16"/>
        <v>2047</v>
      </c>
      <c r="AH282">
        <f t="shared" si="17"/>
        <v>1</v>
      </c>
      <c r="AI282" s="163" t="s">
        <v>112</v>
      </c>
      <c r="AJ282" s="163" t="s">
        <v>112</v>
      </c>
      <c r="AK282" s="163" t="s">
        <v>112</v>
      </c>
      <c r="AL282" s="163" t="s">
        <v>112</v>
      </c>
      <c r="AM282" s="101"/>
      <c r="AY282" s="38"/>
    </row>
    <row r="283" spans="32:51">
      <c r="AF283" s="14">
        <f t="shared" si="15"/>
        <v>53724</v>
      </c>
      <c r="AG283">
        <f t="shared" si="16"/>
        <v>2047</v>
      </c>
      <c r="AH283">
        <f t="shared" si="17"/>
        <v>2</v>
      </c>
      <c r="AI283" s="163" t="s">
        <v>112</v>
      </c>
      <c r="AJ283" s="163" t="s">
        <v>112</v>
      </c>
      <c r="AK283" s="163" t="s">
        <v>112</v>
      </c>
      <c r="AL283" s="163" t="s">
        <v>112</v>
      </c>
      <c r="AM283" s="101"/>
      <c r="AY283" s="38"/>
    </row>
    <row r="284" spans="32:51">
      <c r="AF284" s="14">
        <f t="shared" si="15"/>
        <v>53752</v>
      </c>
      <c r="AG284">
        <f t="shared" si="16"/>
        <v>2047</v>
      </c>
      <c r="AH284">
        <f t="shared" si="17"/>
        <v>3</v>
      </c>
      <c r="AI284" s="163" t="s">
        <v>112</v>
      </c>
      <c r="AJ284" s="163" t="s">
        <v>112</v>
      </c>
      <c r="AK284" s="163" t="s">
        <v>112</v>
      </c>
      <c r="AL284" s="163" t="s">
        <v>112</v>
      </c>
      <c r="AM284" s="101"/>
      <c r="AY284" s="38"/>
    </row>
    <row r="285" spans="32:51">
      <c r="AF285" s="14">
        <f t="shared" si="15"/>
        <v>53783</v>
      </c>
      <c r="AG285">
        <f t="shared" si="16"/>
        <v>2047</v>
      </c>
      <c r="AH285">
        <f t="shared" si="17"/>
        <v>4</v>
      </c>
      <c r="AI285" s="163" t="s">
        <v>112</v>
      </c>
      <c r="AJ285" s="163" t="s">
        <v>112</v>
      </c>
      <c r="AK285" s="163" t="s">
        <v>112</v>
      </c>
      <c r="AL285" s="163" t="s">
        <v>112</v>
      </c>
      <c r="AM285" s="101"/>
      <c r="AY285" s="38"/>
    </row>
    <row r="286" spans="32:51">
      <c r="AF286" s="14">
        <f t="shared" si="15"/>
        <v>53813</v>
      </c>
      <c r="AG286">
        <f t="shared" si="16"/>
        <v>2047</v>
      </c>
      <c r="AH286">
        <f t="shared" si="17"/>
        <v>5</v>
      </c>
      <c r="AI286" s="163" t="s">
        <v>112</v>
      </c>
      <c r="AJ286" s="163" t="s">
        <v>112</v>
      </c>
      <c r="AK286" s="163" t="s">
        <v>112</v>
      </c>
      <c r="AL286" s="163" t="s">
        <v>112</v>
      </c>
      <c r="AM286" s="101"/>
      <c r="AY286" s="38"/>
    </row>
    <row r="287" spans="32:51">
      <c r="AF287" s="14">
        <f t="shared" si="15"/>
        <v>53844</v>
      </c>
      <c r="AG287">
        <f t="shared" si="16"/>
        <v>2047</v>
      </c>
      <c r="AH287">
        <f t="shared" si="17"/>
        <v>6</v>
      </c>
      <c r="AI287" s="163" t="s">
        <v>112</v>
      </c>
      <c r="AJ287" s="163" t="s">
        <v>112</v>
      </c>
      <c r="AK287" s="163" t="s">
        <v>112</v>
      </c>
      <c r="AL287" s="163" t="s">
        <v>112</v>
      </c>
      <c r="AM287" s="101"/>
      <c r="AY287" s="38"/>
    </row>
    <row r="288" spans="32:51">
      <c r="AF288" s="14">
        <f t="shared" si="15"/>
        <v>53874</v>
      </c>
      <c r="AG288">
        <f t="shared" si="16"/>
        <v>2047</v>
      </c>
      <c r="AH288">
        <f t="shared" si="17"/>
        <v>7</v>
      </c>
      <c r="AI288" s="163" t="s">
        <v>112</v>
      </c>
      <c r="AJ288" s="163" t="s">
        <v>112</v>
      </c>
      <c r="AK288" s="163" t="s">
        <v>112</v>
      </c>
      <c r="AL288" s="163" t="s">
        <v>112</v>
      </c>
      <c r="AM288" s="101"/>
      <c r="AY288" s="38"/>
    </row>
    <row r="289" spans="32:51">
      <c r="AF289" s="14">
        <f t="shared" si="15"/>
        <v>53905</v>
      </c>
      <c r="AG289">
        <f t="shared" si="16"/>
        <v>2047</v>
      </c>
      <c r="AH289">
        <f t="shared" si="17"/>
        <v>8</v>
      </c>
      <c r="AI289" s="163" t="s">
        <v>112</v>
      </c>
      <c r="AJ289" s="163" t="s">
        <v>112</v>
      </c>
      <c r="AK289" s="163" t="s">
        <v>112</v>
      </c>
      <c r="AL289" s="163" t="s">
        <v>112</v>
      </c>
      <c r="AM289" s="101"/>
      <c r="AY289" s="38"/>
    </row>
    <row r="290" spans="32:51">
      <c r="AF290" s="14">
        <f t="shared" si="15"/>
        <v>53936</v>
      </c>
      <c r="AG290">
        <f t="shared" si="16"/>
        <v>2047</v>
      </c>
      <c r="AH290">
        <f t="shared" si="17"/>
        <v>9</v>
      </c>
      <c r="AI290" s="163" t="s">
        <v>112</v>
      </c>
      <c r="AJ290" s="163" t="s">
        <v>112</v>
      </c>
      <c r="AK290" s="163" t="s">
        <v>112</v>
      </c>
      <c r="AL290" s="163" t="s">
        <v>112</v>
      </c>
      <c r="AM290" s="101"/>
      <c r="AY290" s="38"/>
    </row>
    <row r="291" spans="32:51">
      <c r="AF291" s="14">
        <f t="shared" si="15"/>
        <v>53966</v>
      </c>
      <c r="AG291">
        <f t="shared" si="16"/>
        <v>2047</v>
      </c>
      <c r="AH291">
        <f t="shared" si="17"/>
        <v>10</v>
      </c>
      <c r="AI291" s="163" t="s">
        <v>112</v>
      </c>
      <c r="AJ291" s="163" t="s">
        <v>112</v>
      </c>
      <c r="AK291" s="163" t="s">
        <v>112</v>
      </c>
      <c r="AL291" s="163" t="s">
        <v>112</v>
      </c>
      <c r="AM291" s="101"/>
      <c r="AY291" s="38"/>
    </row>
    <row r="292" spans="32:51">
      <c r="AF292" s="14">
        <f t="shared" si="15"/>
        <v>53997</v>
      </c>
      <c r="AG292">
        <f t="shared" si="16"/>
        <v>2047</v>
      </c>
      <c r="AH292">
        <f t="shared" si="17"/>
        <v>11</v>
      </c>
      <c r="AI292" s="163" t="s">
        <v>112</v>
      </c>
      <c r="AJ292" s="163" t="s">
        <v>112</v>
      </c>
      <c r="AK292" s="163" t="s">
        <v>112</v>
      </c>
      <c r="AL292" s="163" t="s">
        <v>112</v>
      </c>
      <c r="AM292" s="101"/>
      <c r="AY292" s="38"/>
    </row>
    <row r="293" spans="32:51">
      <c r="AF293" s="14">
        <f t="shared" si="15"/>
        <v>54027</v>
      </c>
      <c r="AG293">
        <f t="shared" si="16"/>
        <v>2047</v>
      </c>
      <c r="AH293">
        <f t="shared" si="17"/>
        <v>12</v>
      </c>
      <c r="AI293" s="163" t="s">
        <v>112</v>
      </c>
      <c r="AJ293" s="163" t="s">
        <v>112</v>
      </c>
      <c r="AK293" s="163" t="s">
        <v>112</v>
      </c>
      <c r="AL293" s="163" t="s">
        <v>112</v>
      </c>
      <c r="AM293" s="101"/>
      <c r="AY293" s="38"/>
    </row>
    <row r="294" spans="32:51">
      <c r="AF294" s="14">
        <f t="shared" si="15"/>
        <v>54058</v>
      </c>
      <c r="AG294">
        <f t="shared" si="16"/>
        <v>2048</v>
      </c>
      <c r="AH294">
        <f t="shared" si="17"/>
        <v>1</v>
      </c>
      <c r="AI294" s="163" t="s">
        <v>112</v>
      </c>
      <c r="AJ294" s="163" t="s">
        <v>112</v>
      </c>
      <c r="AK294" s="163" t="s">
        <v>112</v>
      </c>
      <c r="AL294" s="163" t="s">
        <v>112</v>
      </c>
      <c r="AM294" s="101"/>
      <c r="AY294" s="38"/>
    </row>
    <row r="295" spans="32:51">
      <c r="AF295" s="14">
        <f t="shared" si="15"/>
        <v>54089</v>
      </c>
      <c r="AG295">
        <f t="shared" si="16"/>
        <v>2048</v>
      </c>
      <c r="AH295">
        <f t="shared" si="17"/>
        <v>2</v>
      </c>
      <c r="AI295" s="163" t="s">
        <v>112</v>
      </c>
      <c r="AJ295" s="163" t="s">
        <v>112</v>
      </c>
      <c r="AK295" s="163" t="s">
        <v>112</v>
      </c>
      <c r="AL295" s="163" t="s">
        <v>112</v>
      </c>
      <c r="AM295" s="101"/>
      <c r="AY295" s="38"/>
    </row>
    <row r="296" spans="32:51">
      <c r="AF296" s="14">
        <f t="shared" si="15"/>
        <v>54118</v>
      </c>
      <c r="AG296">
        <f t="shared" si="16"/>
        <v>2048</v>
      </c>
      <c r="AH296">
        <f t="shared" si="17"/>
        <v>3</v>
      </c>
      <c r="AI296" s="163" t="s">
        <v>112</v>
      </c>
      <c r="AJ296" s="163" t="s">
        <v>112</v>
      </c>
      <c r="AK296" s="163" t="s">
        <v>112</v>
      </c>
      <c r="AL296" s="163" t="s">
        <v>112</v>
      </c>
      <c r="AM296" s="101"/>
      <c r="AY296" s="38"/>
    </row>
    <row r="297" spans="32:51">
      <c r="AF297" s="14">
        <f t="shared" si="15"/>
        <v>54149</v>
      </c>
      <c r="AG297">
        <f t="shared" si="16"/>
        <v>2048</v>
      </c>
      <c r="AH297">
        <f t="shared" si="17"/>
        <v>4</v>
      </c>
      <c r="AI297" s="163" t="s">
        <v>112</v>
      </c>
      <c r="AJ297" s="163" t="s">
        <v>112</v>
      </c>
      <c r="AK297" s="163" t="s">
        <v>112</v>
      </c>
      <c r="AL297" s="163" t="s">
        <v>112</v>
      </c>
      <c r="AM297" s="101"/>
      <c r="AY297" s="38"/>
    </row>
    <row r="298" spans="32:51">
      <c r="AF298" s="14">
        <f t="shared" si="15"/>
        <v>54179</v>
      </c>
      <c r="AG298">
        <f t="shared" si="16"/>
        <v>2048</v>
      </c>
      <c r="AH298">
        <f t="shared" si="17"/>
        <v>5</v>
      </c>
      <c r="AI298" s="163" t="s">
        <v>112</v>
      </c>
      <c r="AJ298" s="163" t="s">
        <v>112</v>
      </c>
      <c r="AK298" s="163" t="s">
        <v>112</v>
      </c>
      <c r="AL298" s="163" t="s">
        <v>112</v>
      </c>
      <c r="AM298" s="101"/>
      <c r="AY298" s="38"/>
    </row>
    <row r="299" spans="32:51">
      <c r="AF299" s="14">
        <f t="shared" si="15"/>
        <v>54210</v>
      </c>
      <c r="AG299">
        <f t="shared" si="16"/>
        <v>2048</v>
      </c>
      <c r="AH299">
        <f t="shared" si="17"/>
        <v>6</v>
      </c>
      <c r="AI299" s="163" t="s">
        <v>112</v>
      </c>
      <c r="AJ299" s="163" t="s">
        <v>112</v>
      </c>
      <c r="AK299" s="163" t="s">
        <v>112</v>
      </c>
      <c r="AL299" s="163" t="s">
        <v>112</v>
      </c>
      <c r="AM299" s="101"/>
      <c r="AY299" s="38"/>
    </row>
    <row r="300" spans="32:51">
      <c r="AF300" s="14">
        <f t="shared" si="15"/>
        <v>54240</v>
      </c>
      <c r="AG300">
        <f t="shared" si="16"/>
        <v>2048</v>
      </c>
      <c r="AH300">
        <f t="shared" si="17"/>
        <v>7</v>
      </c>
      <c r="AI300" s="163" t="s">
        <v>112</v>
      </c>
      <c r="AJ300" s="163" t="s">
        <v>112</v>
      </c>
      <c r="AK300" s="163" t="s">
        <v>112</v>
      </c>
      <c r="AL300" s="163" t="s">
        <v>112</v>
      </c>
      <c r="AM300" s="101"/>
      <c r="AY300" s="38"/>
    </row>
    <row r="301" spans="32:51">
      <c r="AF301" s="14">
        <f t="shared" si="15"/>
        <v>54271</v>
      </c>
      <c r="AG301">
        <f t="shared" si="16"/>
        <v>2048</v>
      </c>
      <c r="AH301">
        <f t="shared" si="17"/>
        <v>8</v>
      </c>
      <c r="AI301" s="163" t="s">
        <v>112</v>
      </c>
      <c r="AJ301" s="163" t="s">
        <v>112</v>
      </c>
      <c r="AK301" s="163" t="s">
        <v>112</v>
      </c>
      <c r="AL301" s="163" t="s">
        <v>112</v>
      </c>
      <c r="AM301" s="101"/>
      <c r="AY301" s="38"/>
    </row>
    <row r="302" spans="32:51">
      <c r="AF302" s="14">
        <f t="shared" si="15"/>
        <v>54302</v>
      </c>
      <c r="AG302">
        <f t="shared" si="16"/>
        <v>2048</v>
      </c>
      <c r="AH302">
        <f t="shared" si="17"/>
        <v>9</v>
      </c>
      <c r="AI302" s="163" t="s">
        <v>112</v>
      </c>
      <c r="AJ302" s="163" t="s">
        <v>112</v>
      </c>
      <c r="AK302" s="163" t="s">
        <v>112</v>
      </c>
      <c r="AL302" s="163" t="s">
        <v>112</v>
      </c>
      <c r="AM302" s="101"/>
      <c r="AY302" s="38"/>
    </row>
    <row r="303" spans="32:51">
      <c r="AF303" s="14">
        <f t="shared" si="15"/>
        <v>54332</v>
      </c>
      <c r="AG303">
        <f t="shared" si="16"/>
        <v>2048</v>
      </c>
      <c r="AH303">
        <f t="shared" si="17"/>
        <v>10</v>
      </c>
      <c r="AI303" s="163" t="s">
        <v>112</v>
      </c>
      <c r="AJ303" s="163" t="s">
        <v>112</v>
      </c>
      <c r="AK303" s="163" t="s">
        <v>112</v>
      </c>
      <c r="AL303" s="163" t="s">
        <v>112</v>
      </c>
      <c r="AM303" s="101"/>
      <c r="AY303" s="38"/>
    </row>
    <row r="304" spans="32:51">
      <c r="AF304" s="14">
        <f t="shared" si="15"/>
        <v>54363</v>
      </c>
      <c r="AG304">
        <f t="shared" si="16"/>
        <v>2048</v>
      </c>
      <c r="AH304">
        <f t="shared" si="17"/>
        <v>11</v>
      </c>
      <c r="AI304" s="163" t="s">
        <v>112</v>
      </c>
      <c r="AJ304" s="163" t="s">
        <v>112</v>
      </c>
      <c r="AK304" s="163" t="s">
        <v>112</v>
      </c>
      <c r="AL304" s="163" t="s">
        <v>112</v>
      </c>
      <c r="AM304" s="101"/>
      <c r="AY304" s="38"/>
    </row>
    <row r="305" spans="32:51">
      <c r="AF305" s="14">
        <f t="shared" si="15"/>
        <v>54393</v>
      </c>
      <c r="AG305">
        <f t="shared" si="16"/>
        <v>2048</v>
      </c>
      <c r="AH305">
        <f t="shared" si="17"/>
        <v>12</v>
      </c>
      <c r="AI305" s="163" t="s">
        <v>112</v>
      </c>
      <c r="AJ305" s="163" t="s">
        <v>112</v>
      </c>
      <c r="AK305" s="163" t="s">
        <v>112</v>
      </c>
      <c r="AL305" s="163" t="s">
        <v>112</v>
      </c>
      <c r="AM305" s="101"/>
      <c r="AP305" s="2"/>
      <c r="AY305" s="38"/>
    </row>
    <row r="306" spans="32:51">
      <c r="AF306" s="14">
        <f t="shared" si="15"/>
        <v>54424</v>
      </c>
      <c r="AG306">
        <f t="shared" si="16"/>
        <v>2049</v>
      </c>
      <c r="AH306">
        <f t="shared" si="17"/>
        <v>1</v>
      </c>
      <c r="AI306" s="163" t="s">
        <v>112</v>
      </c>
      <c r="AJ306" s="163" t="s">
        <v>112</v>
      </c>
      <c r="AK306" s="163" t="s">
        <v>112</v>
      </c>
      <c r="AL306" s="163" t="s">
        <v>112</v>
      </c>
      <c r="AM306" s="101"/>
      <c r="AY306" s="38"/>
    </row>
    <row r="307" spans="32:51">
      <c r="AF307" s="14">
        <f t="shared" si="15"/>
        <v>54455</v>
      </c>
      <c r="AG307">
        <f t="shared" si="16"/>
        <v>2049</v>
      </c>
      <c r="AH307">
        <f t="shared" si="17"/>
        <v>2</v>
      </c>
      <c r="AI307" s="163" t="s">
        <v>112</v>
      </c>
      <c r="AJ307" s="163" t="s">
        <v>112</v>
      </c>
      <c r="AK307" s="163" t="s">
        <v>112</v>
      </c>
      <c r="AL307" s="163" t="s">
        <v>112</v>
      </c>
      <c r="AM307" s="101"/>
      <c r="AY307" s="38"/>
    </row>
    <row r="308" spans="32:51">
      <c r="AF308" s="14">
        <f t="shared" si="15"/>
        <v>54483</v>
      </c>
      <c r="AG308">
        <f t="shared" si="16"/>
        <v>2049</v>
      </c>
      <c r="AH308">
        <f t="shared" si="17"/>
        <v>3</v>
      </c>
      <c r="AI308" s="163" t="s">
        <v>112</v>
      </c>
      <c r="AJ308" s="163" t="s">
        <v>112</v>
      </c>
      <c r="AK308" s="163" t="s">
        <v>112</v>
      </c>
      <c r="AL308" s="163" t="s">
        <v>112</v>
      </c>
      <c r="AM308" s="101"/>
      <c r="AY308" s="38"/>
    </row>
    <row r="309" spans="32:51">
      <c r="AF309" s="14">
        <f t="shared" si="15"/>
        <v>54514</v>
      </c>
      <c r="AG309">
        <f t="shared" si="16"/>
        <v>2049</v>
      </c>
      <c r="AH309">
        <f t="shared" si="17"/>
        <v>4</v>
      </c>
      <c r="AI309" s="163" t="s">
        <v>112</v>
      </c>
      <c r="AJ309" s="163" t="s">
        <v>112</v>
      </c>
      <c r="AK309" s="163" t="s">
        <v>112</v>
      </c>
      <c r="AL309" s="163" t="s">
        <v>112</v>
      </c>
      <c r="AM309" s="101"/>
      <c r="AY309" s="38"/>
    </row>
    <row r="310" spans="32:51">
      <c r="AF310" s="14">
        <f t="shared" si="15"/>
        <v>54544</v>
      </c>
      <c r="AG310">
        <f t="shared" si="16"/>
        <v>2049</v>
      </c>
      <c r="AH310">
        <f t="shared" si="17"/>
        <v>5</v>
      </c>
      <c r="AI310" s="163" t="s">
        <v>112</v>
      </c>
      <c r="AJ310" s="163" t="s">
        <v>112</v>
      </c>
      <c r="AK310" s="163" t="s">
        <v>112</v>
      </c>
      <c r="AL310" s="163" t="s">
        <v>112</v>
      </c>
      <c r="AM310" s="101"/>
      <c r="AY310" s="38"/>
    </row>
    <row r="311" spans="32:51">
      <c r="AF311" s="14">
        <f t="shared" si="15"/>
        <v>54575</v>
      </c>
      <c r="AG311">
        <f t="shared" si="16"/>
        <v>2049</v>
      </c>
      <c r="AH311">
        <f t="shared" si="17"/>
        <v>6</v>
      </c>
      <c r="AI311" s="163" t="s">
        <v>112</v>
      </c>
      <c r="AJ311" s="163" t="s">
        <v>112</v>
      </c>
      <c r="AK311" s="163" t="s">
        <v>112</v>
      </c>
      <c r="AL311" s="163" t="s">
        <v>112</v>
      </c>
      <c r="AM311" s="101"/>
      <c r="AY311" s="38"/>
    </row>
    <row r="312" spans="32:51">
      <c r="AF312" s="14">
        <f t="shared" si="15"/>
        <v>54605</v>
      </c>
      <c r="AG312">
        <f t="shared" si="16"/>
        <v>2049</v>
      </c>
      <c r="AH312">
        <f t="shared" si="17"/>
        <v>7</v>
      </c>
      <c r="AI312" s="163" t="s">
        <v>112</v>
      </c>
      <c r="AJ312" s="163" t="s">
        <v>112</v>
      </c>
      <c r="AK312" s="163" t="s">
        <v>112</v>
      </c>
      <c r="AL312" s="163" t="s">
        <v>112</v>
      </c>
      <c r="AM312" s="101"/>
      <c r="AY312" s="38"/>
    </row>
    <row r="313" spans="32:51">
      <c r="AF313" s="14">
        <f t="shared" si="15"/>
        <v>54636</v>
      </c>
      <c r="AG313">
        <f t="shared" si="16"/>
        <v>2049</v>
      </c>
      <c r="AH313">
        <f t="shared" si="17"/>
        <v>8</v>
      </c>
      <c r="AI313" s="163" t="s">
        <v>112</v>
      </c>
      <c r="AJ313" s="163" t="s">
        <v>112</v>
      </c>
      <c r="AK313" s="163" t="s">
        <v>112</v>
      </c>
      <c r="AL313" s="163" t="s">
        <v>112</v>
      </c>
      <c r="AM313" s="101"/>
      <c r="AY313" s="38"/>
    </row>
    <row r="314" spans="32:51">
      <c r="AF314" s="14">
        <f t="shared" si="15"/>
        <v>54667</v>
      </c>
      <c r="AG314">
        <f t="shared" si="16"/>
        <v>2049</v>
      </c>
      <c r="AH314">
        <f t="shared" si="17"/>
        <v>9</v>
      </c>
      <c r="AI314" s="163" t="s">
        <v>112</v>
      </c>
      <c r="AJ314" s="163" t="s">
        <v>112</v>
      </c>
      <c r="AK314" s="163" t="s">
        <v>112</v>
      </c>
      <c r="AL314" s="163" t="s">
        <v>112</v>
      </c>
      <c r="AM314" s="101"/>
      <c r="AY314" s="38"/>
    </row>
    <row r="315" spans="32:51">
      <c r="AF315" s="14">
        <f t="shared" si="15"/>
        <v>54697</v>
      </c>
      <c r="AG315">
        <f t="shared" si="16"/>
        <v>2049</v>
      </c>
      <c r="AH315">
        <f t="shared" si="17"/>
        <v>10</v>
      </c>
      <c r="AI315" s="163" t="s">
        <v>112</v>
      </c>
      <c r="AJ315" s="163" t="s">
        <v>112</v>
      </c>
      <c r="AK315" s="163" t="s">
        <v>112</v>
      </c>
      <c r="AL315" s="163" t="s">
        <v>112</v>
      </c>
      <c r="AM315" s="101"/>
      <c r="AY315" s="38"/>
    </row>
    <row r="316" spans="32:51">
      <c r="AF316" s="14">
        <f t="shared" si="15"/>
        <v>54728</v>
      </c>
      <c r="AG316">
        <f t="shared" si="16"/>
        <v>2049</v>
      </c>
      <c r="AH316">
        <f t="shared" si="17"/>
        <v>11</v>
      </c>
      <c r="AI316" s="163" t="s">
        <v>112</v>
      </c>
      <c r="AJ316" s="163" t="s">
        <v>112</v>
      </c>
      <c r="AK316" s="163" t="s">
        <v>112</v>
      </c>
      <c r="AL316" s="163" t="s">
        <v>112</v>
      </c>
      <c r="AM316" s="101"/>
      <c r="AY316" s="38"/>
    </row>
    <row r="317" spans="32:51">
      <c r="AF317" s="14">
        <f t="shared" si="15"/>
        <v>54758</v>
      </c>
      <c r="AG317">
        <f t="shared" si="16"/>
        <v>2049</v>
      </c>
      <c r="AH317">
        <f t="shared" si="17"/>
        <v>12</v>
      </c>
      <c r="AI317" s="163" t="s">
        <v>112</v>
      </c>
      <c r="AJ317" s="163" t="s">
        <v>112</v>
      </c>
      <c r="AK317" s="163" t="s">
        <v>112</v>
      </c>
      <c r="AL317" s="163" t="s">
        <v>112</v>
      </c>
      <c r="AM317" s="101"/>
      <c r="AY317" s="38"/>
    </row>
    <row r="318" spans="32:51">
      <c r="AF318" s="14"/>
      <c r="AI318" s="116"/>
      <c r="AJ318" s="116"/>
      <c r="AK318" s="116"/>
      <c r="AL318" s="116"/>
      <c r="AM318" s="101"/>
      <c r="AY318" s="38"/>
    </row>
    <row r="319" spans="32:51">
      <c r="AF319" s="14"/>
      <c r="AI319" s="116"/>
      <c r="AJ319" s="116"/>
      <c r="AK319" s="116"/>
      <c r="AL319" s="116"/>
      <c r="AM319" s="101"/>
      <c r="AY319" s="38"/>
    </row>
    <row r="320" spans="32:51">
      <c r="AF320" s="14"/>
      <c r="AI320" s="116"/>
      <c r="AJ320" s="116"/>
      <c r="AK320" s="116"/>
      <c r="AL320" s="116"/>
      <c r="AM320" s="101"/>
      <c r="AY320" s="38"/>
    </row>
    <row r="321" spans="32:51">
      <c r="AF321" s="14"/>
      <c r="AI321" s="116"/>
      <c r="AJ321" s="116"/>
      <c r="AK321" s="116"/>
      <c r="AL321" s="116"/>
      <c r="AM321" s="101"/>
      <c r="AY321" s="38"/>
    </row>
    <row r="322" spans="32:51">
      <c r="AF322" s="14"/>
      <c r="AI322" s="116"/>
      <c r="AJ322" s="116"/>
      <c r="AK322" s="116"/>
      <c r="AL322" s="116"/>
      <c r="AM322" s="101"/>
      <c r="AY322" s="38"/>
    </row>
    <row r="323" spans="32:51">
      <c r="AF323" s="14"/>
      <c r="AI323" s="116"/>
      <c r="AJ323" s="116"/>
      <c r="AK323" s="116"/>
      <c r="AL323" s="116"/>
      <c r="AM323" s="101"/>
      <c r="AY323" s="38"/>
    </row>
    <row r="324" spans="32:51">
      <c r="AF324" s="14"/>
      <c r="AI324" s="116"/>
      <c r="AJ324" s="116"/>
      <c r="AK324" s="116"/>
      <c r="AL324" s="116"/>
      <c r="AM324" s="101"/>
      <c r="AY324" s="38"/>
    </row>
    <row r="325" spans="32:51">
      <c r="AF325" s="14"/>
      <c r="AI325" s="116"/>
      <c r="AJ325" s="116"/>
      <c r="AK325" s="116"/>
      <c r="AL325" s="116"/>
      <c r="AM325" s="101"/>
      <c r="AY325" s="38"/>
    </row>
    <row r="326" spans="32:51">
      <c r="AF326" s="14"/>
      <c r="AI326" s="116"/>
      <c r="AJ326" s="116"/>
      <c r="AK326" s="116"/>
      <c r="AL326" s="116"/>
      <c r="AM326" s="101"/>
      <c r="AY326" s="38"/>
    </row>
    <row r="327" spans="32:51">
      <c r="AF327" s="14"/>
      <c r="AI327" s="116"/>
      <c r="AJ327" s="116"/>
      <c r="AK327" s="116"/>
      <c r="AL327" s="116"/>
      <c r="AM327" s="101"/>
      <c r="AY327" s="38"/>
    </row>
    <row r="328" spans="32:51">
      <c r="AF328" s="14"/>
      <c r="AI328" s="116"/>
      <c r="AJ328" s="116"/>
      <c r="AK328" s="116"/>
      <c r="AL328" s="116"/>
      <c r="AM328" s="101"/>
      <c r="AY328" s="38"/>
    </row>
    <row r="329" spans="32:51">
      <c r="AF329" s="14"/>
      <c r="AI329" s="116"/>
      <c r="AJ329" s="116"/>
      <c r="AK329" s="116"/>
      <c r="AL329" s="116"/>
      <c r="AM329" s="101"/>
      <c r="AY329" s="38"/>
    </row>
    <row r="330" spans="32:51">
      <c r="AF330" s="14"/>
      <c r="AI330" s="116"/>
      <c r="AJ330" s="116"/>
      <c r="AK330" s="116"/>
      <c r="AL330" s="116"/>
      <c r="AM330" s="101"/>
      <c r="AY330" s="38"/>
    </row>
    <row r="331" spans="32:51">
      <c r="AF331" s="14"/>
      <c r="AI331" s="116"/>
      <c r="AJ331" s="116"/>
      <c r="AK331" s="116"/>
      <c r="AL331" s="116"/>
      <c r="AM331" s="101"/>
      <c r="AY331" s="38"/>
    </row>
    <row r="332" spans="32:51">
      <c r="AF332" s="14"/>
      <c r="AI332" s="116"/>
      <c r="AJ332" s="116"/>
      <c r="AK332" s="116"/>
      <c r="AL332" s="116"/>
      <c r="AM332" s="101"/>
      <c r="AY332" s="38"/>
    </row>
    <row r="333" spans="32:51">
      <c r="AF333" s="14"/>
      <c r="AI333" s="116"/>
      <c r="AJ333" s="116"/>
      <c r="AK333" s="116"/>
      <c r="AL333" s="116"/>
      <c r="AM333" s="101"/>
      <c r="AY333" s="38"/>
    </row>
    <row r="334" spans="32:51">
      <c r="AF334" s="14"/>
      <c r="AI334" s="116"/>
      <c r="AJ334" s="116"/>
      <c r="AK334" s="116"/>
      <c r="AL334" s="116"/>
      <c r="AM334" s="101"/>
      <c r="AY334" s="38"/>
    </row>
    <row r="335" spans="32:51">
      <c r="AF335" s="14"/>
      <c r="AI335" s="116"/>
      <c r="AJ335" s="116"/>
      <c r="AK335" s="116"/>
      <c r="AL335" s="116"/>
      <c r="AM335" s="101"/>
      <c r="AY335" s="38"/>
    </row>
    <row r="336" spans="32:51">
      <c r="AF336" s="14"/>
      <c r="AI336" s="116"/>
      <c r="AJ336" s="116"/>
      <c r="AK336" s="116"/>
      <c r="AL336" s="116"/>
      <c r="AM336" s="101"/>
      <c r="AY336" s="38"/>
    </row>
    <row r="337" spans="32:51">
      <c r="AF337" s="14"/>
      <c r="AI337" s="116"/>
      <c r="AJ337" s="116"/>
      <c r="AK337" s="116"/>
      <c r="AL337" s="116"/>
      <c r="AM337" s="101"/>
      <c r="AY337" s="38"/>
    </row>
    <row r="338" spans="32:51">
      <c r="AF338" s="14"/>
      <c r="AI338" s="116"/>
      <c r="AJ338" s="116"/>
      <c r="AK338" s="116"/>
      <c r="AL338" s="116"/>
      <c r="AM338" s="101"/>
      <c r="AY338" s="38"/>
    </row>
    <row r="339" spans="32:51">
      <c r="AF339" s="14"/>
      <c r="AI339" s="116"/>
      <c r="AJ339" s="116"/>
      <c r="AK339" s="116"/>
      <c r="AL339" s="116"/>
      <c r="AM339" s="101"/>
      <c r="AY339" s="38"/>
    </row>
    <row r="340" spans="32:51">
      <c r="AF340" s="14"/>
      <c r="AI340" s="116"/>
      <c r="AJ340" s="116"/>
      <c r="AK340" s="116"/>
      <c r="AL340" s="116"/>
      <c r="AM340" s="101"/>
      <c r="AY340" s="38"/>
    </row>
    <row r="341" spans="32:51">
      <c r="AF341" s="14"/>
      <c r="AI341" s="116"/>
      <c r="AJ341" s="116"/>
      <c r="AK341" s="116"/>
      <c r="AL341" s="116"/>
      <c r="AM341" s="101"/>
      <c r="AY341" s="38"/>
    </row>
    <row r="342" spans="32:51">
      <c r="AF342" s="14"/>
      <c r="AI342" s="116"/>
      <c r="AJ342" s="116"/>
      <c r="AK342" s="116"/>
      <c r="AL342" s="116"/>
      <c r="AM342" s="101"/>
      <c r="AY342" s="38"/>
    </row>
    <row r="343" spans="32:51">
      <c r="AF343" s="14"/>
      <c r="AI343" s="116"/>
      <c r="AJ343" s="116"/>
      <c r="AK343" s="116"/>
      <c r="AL343" s="116"/>
      <c r="AM343" s="101"/>
      <c r="AY343" s="38"/>
    </row>
    <row r="344" spans="32:51">
      <c r="AF344" s="14"/>
      <c r="AI344" s="116"/>
      <c r="AJ344" s="116"/>
      <c r="AK344" s="116"/>
      <c r="AL344" s="116"/>
      <c r="AM344" s="101"/>
      <c r="AY344" s="38"/>
    </row>
    <row r="345" spans="32:51">
      <c r="AF345" s="14"/>
      <c r="AI345" s="116"/>
      <c r="AJ345" s="116"/>
      <c r="AK345" s="116"/>
      <c r="AL345" s="116"/>
      <c r="AM345" s="101"/>
      <c r="AY345" s="38"/>
    </row>
    <row r="346" spans="32:51">
      <c r="AF346" s="14"/>
      <c r="AI346" s="116"/>
      <c r="AJ346" s="116"/>
      <c r="AK346" s="116"/>
      <c r="AL346" s="116"/>
      <c r="AM346" s="101"/>
      <c r="AY346" s="38"/>
    </row>
    <row r="347" spans="32:51">
      <c r="AF347" s="14"/>
      <c r="AI347" s="116"/>
      <c r="AJ347" s="116"/>
      <c r="AK347" s="116"/>
      <c r="AL347" s="116"/>
      <c r="AM347" s="101"/>
      <c r="AY347" s="38"/>
    </row>
    <row r="348" spans="32:51">
      <c r="AF348" s="14"/>
      <c r="AI348" s="116"/>
      <c r="AJ348" s="116"/>
      <c r="AK348" s="116"/>
      <c r="AL348" s="116"/>
      <c r="AM348" s="101"/>
      <c r="AY348" s="38"/>
    </row>
    <row r="349" spans="32:51">
      <c r="AF349" s="14"/>
      <c r="AI349" s="116"/>
      <c r="AJ349" s="116"/>
      <c r="AK349" s="116"/>
      <c r="AL349" s="116"/>
      <c r="AM349" s="101"/>
      <c r="AY349" s="38"/>
    </row>
    <row r="350" spans="32:51">
      <c r="AF350" s="14"/>
      <c r="AI350" s="116"/>
      <c r="AJ350" s="116"/>
      <c r="AK350" s="116"/>
      <c r="AL350" s="116"/>
      <c r="AM350" s="101"/>
      <c r="AY350" s="38"/>
    </row>
    <row r="351" spans="32:51">
      <c r="AF351" s="14"/>
      <c r="AI351" s="116"/>
      <c r="AJ351" s="116"/>
      <c r="AK351" s="116"/>
      <c r="AL351" s="116"/>
      <c r="AM351" s="101"/>
      <c r="AY351" s="38"/>
    </row>
    <row r="352" spans="32:51">
      <c r="AF352" s="14"/>
      <c r="AI352" s="116"/>
      <c r="AJ352" s="116"/>
      <c r="AK352" s="116"/>
      <c r="AL352" s="116"/>
      <c r="AM352" s="101"/>
      <c r="AY352" s="38"/>
    </row>
    <row r="353" spans="32:51">
      <c r="AF353" s="14"/>
      <c r="AI353" s="116"/>
      <c r="AJ353" s="116"/>
      <c r="AK353" s="116"/>
      <c r="AL353" s="116"/>
      <c r="AM353" s="101"/>
      <c r="AY353" s="38"/>
    </row>
    <row r="354" spans="32:51">
      <c r="AF354" s="14"/>
      <c r="AI354" s="116"/>
      <c r="AJ354" s="116"/>
      <c r="AK354" s="116"/>
      <c r="AL354" s="116"/>
      <c r="AM354" s="101"/>
      <c r="AY354" s="38"/>
    </row>
    <row r="355" spans="32:51">
      <c r="AF355" s="14"/>
      <c r="AI355" s="116"/>
      <c r="AJ355" s="116"/>
      <c r="AK355" s="116"/>
      <c r="AL355" s="116"/>
      <c r="AM355" s="101"/>
      <c r="AY355" s="38"/>
    </row>
    <row r="356" spans="32:51">
      <c r="AF356" s="14"/>
      <c r="AI356" s="116"/>
      <c r="AJ356" s="116"/>
      <c r="AK356" s="116"/>
      <c r="AL356" s="116"/>
      <c r="AM356" s="101"/>
      <c r="AY356" s="38"/>
    </row>
    <row r="357" spans="32:51">
      <c r="AF357" s="14"/>
      <c r="AI357" s="116"/>
      <c r="AJ357" s="116"/>
      <c r="AK357" s="116"/>
      <c r="AL357" s="116"/>
      <c r="AM357" s="101"/>
      <c r="AY357" s="38"/>
    </row>
    <row r="358" spans="32:51">
      <c r="AF358" s="14"/>
      <c r="AI358" s="116"/>
      <c r="AJ358" s="116"/>
      <c r="AK358" s="116"/>
      <c r="AL358" s="116"/>
      <c r="AM358" s="101"/>
      <c r="AY358" s="38"/>
    </row>
    <row r="359" spans="32:51">
      <c r="AF359" s="14"/>
      <c r="AI359" s="116"/>
      <c r="AJ359" s="116"/>
      <c r="AK359" s="116"/>
      <c r="AL359" s="116"/>
      <c r="AM359" s="101"/>
      <c r="AY359" s="38"/>
    </row>
    <row r="360" spans="32:51">
      <c r="AF360" s="14"/>
      <c r="AI360" s="116"/>
      <c r="AJ360" s="116"/>
      <c r="AK360" s="116"/>
      <c r="AL360" s="116"/>
      <c r="AM360" s="101"/>
      <c r="AY360" s="38"/>
    </row>
    <row r="361" spans="32:51">
      <c r="AF361" s="14"/>
      <c r="AI361" s="116"/>
      <c r="AJ361" s="116"/>
      <c r="AK361" s="116"/>
      <c r="AL361" s="116"/>
      <c r="AM361" s="101"/>
      <c r="AY361" s="38"/>
    </row>
    <row r="362" spans="32:51">
      <c r="AF362" s="14"/>
      <c r="AI362" s="116"/>
      <c r="AJ362" s="116"/>
      <c r="AK362" s="116"/>
      <c r="AL362" s="116"/>
      <c r="AM362" s="101"/>
      <c r="AY362" s="38"/>
    </row>
    <row r="363" spans="32:51">
      <c r="AF363" s="14"/>
      <c r="AI363" s="116"/>
      <c r="AJ363" s="116"/>
      <c r="AK363" s="116"/>
      <c r="AL363" s="116"/>
      <c r="AM363" s="101"/>
      <c r="AY363" s="38"/>
    </row>
    <row r="364" spans="32:51">
      <c r="AF364" s="14"/>
      <c r="AI364" s="116"/>
      <c r="AJ364" s="116"/>
      <c r="AK364" s="116"/>
      <c r="AL364" s="116"/>
      <c r="AM364" s="101"/>
      <c r="AY364" s="38"/>
    </row>
    <row r="365" spans="32:51">
      <c r="AF365" s="14"/>
      <c r="AI365" s="116"/>
      <c r="AJ365" s="116"/>
      <c r="AK365" s="116"/>
      <c r="AL365" s="116"/>
      <c r="AM365" s="101"/>
      <c r="AY365" s="38"/>
    </row>
    <row r="366" spans="32:51">
      <c r="AF366" s="14"/>
      <c r="AI366" s="116"/>
      <c r="AJ366" s="116"/>
      <c r="AK366" s="116"/>
      <c r="AL366" s="116"/>
      <c r="AM366" s="101"/>
      <c r="AY366" s="38"/>
    </row>
    <row r="367" spans="32:51">
      <c r="AF367" s="14"/>
      <c r="AI367" s="116"/>
      <c r="AJ367" s="116"/>
      <c r="AK367" s="116"/>
      <c r="AL367" s="116"/>
      <c r="AM367" s="101"/>
      <c r="AY367" s="38"/>
    </row>
    <row r="368" spans="32:51">
      <c r="AF368" s="14"/>
      <c r="AI368" s="116"/>
      <c r="AJ368" s="116"/>
      <c r="AK368" s="116"/>
      <c r="AL368" s="116"/>
      <c r="AM368" s="101"/>
      <c r="AY368" s="38"/>
    </row>
    <row r="369" spans="32:51">
      <c r="AF369" s="14"/>
      <c r="AI369" s="116"/>
      <c r="AJ369" s="116"/>
      <c r="AK369" s="116"/>
      <c r="AL369" s="116"/>
      <c r="AM369" s="101"/>
      <c r="AY369" s="38"/>
    </row>
    <row r="370" spans="32:51">
      <c r="AF370" s="14"/>
      <c r="AI370" s="116"/>
      <c r="AJ370" s="116"/>
      <c r="AK370" s="116"/>
      <c r="AL370" s="116"/>
      <c r="AM370" s="101"/>
      <c r="AY370" s="38"/>
    </row>
    <row r="371" spans="32:51">
      <c r="AF371" s="14"/>
      <c r="AI371" s="116"/>
      <c r="AJ371" s="116"/>
      <c r="AK371" s="116"/>
      <c r="AL371" s="116"/>
      <c r="AM371" s="101"/>
      <c r="AY371" s="38"/>
    </row>
    <row r="372" spans="32:51">
      <c r="AF372" s="14"/>
      <c r="AI372" s="116"/>
      <c r="AJ372" s="116"/>
      <c r="AK372" s="116"/>
      <c r="AL372" s="116"/>
      <c r="AM372" s="101"/>
      <c r="AY372" s="38"/>
    </row>
    <row r="373" spans="32:51">
      <c r="AF373" s="14"/>
      <c r="AI373" s="116"/>
      <c r="AJ373" s="116"/>
      <c r="AK373" s="116"/>
      <c r="AL373" s="116"/>
      <c r="AM373" s="101"/>
      <c r="AY373" s="38"/>
    </row>
    <row r="374" spans="32:51">
      <c r="AF374" s="14"/>
      <c r="AI374" s="116"/>
      <c r="AJ374" s="116"/>
      <c r="AK374" s="116"/>
      <c r="AL374" s="116"/>
      <c r="AM374" s="101"/>
      <c r="AY374" s="38"/>
    </row>
    <row r="375" spans="32:51">
      <c r="AF375" s="14"/>
      <c r="AI375" s="116"/>
      <c r="AJ375" s="116"/>
      <c r="AK375" s="116"/>
      <c r="AL375" s="116"/>
      <c r="AM375" s="101"/>
      <c r="AY375" s="38"/>
    </row>
    <row r="376" spans="32:51">
      <c r="AF376" s="14"/>
      <c r="AI376" s="116"/>
      <c r="AJ376" s="116"/>
      <c r="AK376" s="116"/>
      <c r="AL376" s="116"/>
      <c r="AM376" s="101"/>
      <c r="AY376" s="38"/>
    </row>
    <row r="377" spans="32:51">
      <c r="AF377" s="14"/>
      <c r="AI377" s="116"/>
      <c r="AJ377" s="116"/>
      <c r="AK377" s="116"/>
      <c r="AL377" s="116"/>
      <c r="AM377" s="101"/>
      <c r="AY377" s="38"/>
    </row>
    <row r="378" spans="32:51">
      <c r="AF378" s="14"/>
      <c r="AI378" s="116"/>
      <c r="AJ378" s="116"/>
      <c r="AK378" s="116"/>
      <c r="AL378" s="116"/>
      <c r="AM378" s="101"/>
      <c r="AY378" s="38"/>
    </row>
    <row r="379" spans="32:51">
      <c r="AF379" s="14"/>
      <c r="AI379" s="116"/>
      <c r="AJ379" s="116"/>
      <c r="AK379" s="116"/>
      <c r="AL379" s="116"/>
      <c r="AM379" s="101"/>
      <c r="AY379" s="38"/>
    </row>
    <row r="380" spans="32:51">
      <c r="AF380" s="14"/>
      <c r="AI380" s="116"/>
      <c r="AJ380" s="116"/>
      <c r="AK380" s="116"/>
      <c r="AL380" s="116"/>
      <c r="AM380" s="101"/>
      <c r="AY380" s="38"/>
    </row>
    <row r="381" spans="32:51">
      <c r="AF381" s="14"/>
      <c r="AI381" s="116"/>
      <c r="AJ381" s="116"/>
      <c r="AK381" s="116"/>
      <c r="AL381" s="116"/>
      <c r="AM381" s="101"/>
      <c r="AY381" s="38"/>
    </row>
    <row r="382" spans="32:51">
      <c r="AF382" s="14"/>
      <c r="AI382" s="116"/>
      <c r="AJ382" s="116"/>
      <c r="AK382" s="116"/>
      <c r="AL382" s="116"/>
      <c r="AM382" s="101"/>
      <c r="AY382" s="38"/>
    </row>
    <row r="383" spans="32:51">
      <c r="AF383" s="14"/>
      <c r="AI383" s="116"/>
      <c r="AJ383" s="116"/>
      <c r="AK383" s="116"/>
      <c r="AL383" s="116"/>
      <c r="AM383" s="101"/>
      <c r="AY383" s="38"/>
    </row>
    <row r="384" spans="32:51">
      <c r="AF384" s="14"/>
      <c r="AI384" s="116"/>
      <c r="AJ384" s="116"/>
      <c r="AK384" s="116"/>
      <c r="AL384" s="116"/>
      <c r="AM384" s="101"/>
      <c r="AY384" s="38"/>
    </row>
    <row r="385" spans="32:51">
      <c r="AF385" s="14"/>
      <c r="AI385" s="116"/>
      <c r="AJ385" s="116"/>
      <c r="AK385" s="116"/>
      <c r="AL385" s="116"/>
      <c r="AM385" s="101"/>
      <c r="AY385" s="38"/>
    </row>
    <row r="386" spans="32:51">
      <c r="AF386" s="14"/>
      <c r="AI386" s="116"/>
      <c r="AJ386" s="116"/>
      <c r="AK386" s="116"/>
      <c r="AL386" s="116"/>
      <c r="AM386" s="101"/>
      <c r="AY386" s="38"/>
    </row>
    <row r="387" spans="32:51">
      <c r="AF387" s="14"/>
      <c r="AI387" s="116"/>
      <c r="AJ387" s="116"/>
      <c r="AK387" s="116"/>
      <c r="AL387" s="116"/>
      <c r="AM387" s="101"/>
      <c r="AY387" s="38"/>
    </row>
    <row r="388" spans="32:51">
      <c r="AF388" s="14"/>
      <c r="AI388" s="116"/>
      <c r="AJ388" s="116"/>
      <c r="AK388" s="116"/>
      <c r="AL388" s="116"/>
      <c r="AM388" s="101"/>
      <c r="AY388" s="38"/>
    </row>
    <row r="389" spans="32:51">
      <c r="AF389" s="14"/>
      <c r="AI389" s="116"/>
      <c r="AJ389" s="116"/>
      <c r="AK389" s="116"/>
      <c r="AL389" s="116"/>
      <c r="AM389" s="101"/>
      <c r="AY389" s="38"/>
    </row>
    <row r="390" spans="32:51">
      <c r="AF390" s="14"/>
      <c r="AI390" s="116"/>
      <c r="AJ390" s="116"/>
      <c r="AK390" s="116"/>
      <c r="AL390" s="116"/>
      <c r="AM390" s="101"/>
      <c r="AY390" s="38"/>
    </row>
    <row r="391" spans="32:51">
      <c r="AF391" s="14"/>
      <c r="AI391" s="116"/>
      <c r="AJ391" s="116"/>
      <c r="AK391" s="116"/>
      <c r="AL391" s="116"/>
      <c r="AM391" s="101"/>
      <c r="AY391" s="38"/>
    </row>
    <row r="392" spans="32:51">
      <c r="AF392" s="14"/>
      <c r="AI392" s="116"/>
      <c r="AJ392" s="116"/>
      <c r="AK392" s="116"/>
      <c r="AL392" s="116"/>
      <c r="AM392" s="101"/>
      <c r="AY392" s="38"/>
    </row>
    <row r="393" spans="32:51">
      <c r="AF393" s="14"/>
      <c r="AI393" s="116"/>
      <c r="AJ393" s="116"/>
      <c r="AK393" s="116"/>
      <c r="AL393" s="116"/>
      <c r="AM393" s="101"/>
      <c r="AY393" s="38"/>
    </row>
    <row r="394" spans="32:51">
      <c r="AF394" s="14"/>
      <c r="AI394" s="116"/>
      <c r="AJ394" s="116"/>
      <c r="AK394" s="116"/>
      <c r="AL394" s="116"/>
      <c r="AM394" s="101"/>
      <c r="AY394" s="38"/>
    </row>
    <row r="395" spans="32:51">
      <c r="AF395" s="14"/>
      <c r="AI395" s="116"/>
      <c r="AJ395" s="116"/>
      <c r="AK395" s="116"/>
      <c r="AL395" s="116"/>
      <c r="AM395" s="101"/>
      <c r="AY395" s="38"/>
    </row>
    <row r="396" spans="32:51">
      <c r="AF396" s="14"/>
      <c r="AI396" s="116"/>
      <c r="AJ396" s="116"/>
      <c r="AK396" s="116"/>
      <c r="AL396" s="116"/>
      <c r="AM396" s="101"/>
      <c r="AY396" s="38"/>
    </row>
    <row r="397" spans="32:51">
      <c r="AF397" s="14"/>
      <c r="AI397" s="116"/>
      <c r="AJ397" s="116"/>
      <c r="AK397" s="116"/>
      <c r="AL397" s="116"/>
      <c r="AM397" s="101"/>
      <c r="AY397" s="38"/>
    </row>
    <row r="398" spans="32:51">
      <c r="AF398" s="14"/>
      <c r="AI398" s="116"/>
      <c r="AJ398" s="116"/>
      <c r="AK398" s="116"/>
      <c r="AL398" s="116"/>
      <c r="AM398" s="101"/>
      <c r="AY398" s="38"/>
    </row>
    <row r="399" spans="32:51">
      <c r="AF399" s="14"/>
      <c r="AI399" s="116"/>
      <c r="AJ399" s="116"/>
      <c r="AK399" s="116"/>
      <c r="AL399" s="116"/>
      <c r="AM399" s="101"/>
      <c r="AY399" s="38"/>
    </row>
    <row r="400" spans="32:51">
      <c r="AF400" s="14"/>
      <c r="AI400" s="116"/>
      <c r="AJ400" s="116"/>
      <c r="AK400" s="116"/>
      <c r="AL400" s="116"/>
      <c r="AM400" s="101"/>
      <c r="AY400" s="38"/>
    </row>
    <row r="401" spans="32:51">
      <c r="AF401" s="14"/>
      <c r="AI401" s="116"/>
      <c r="AJ401" s="116"/>
      <c r="AK401" s="116"/>
      <c r="AL401" s="116"/>
      <c r="AM401" s="101"/>
      <c r="AY401" s="38"/>
    </row>
    <row r="402" spans="32:51">
      <c r="AF402" s="14"/>
      <c r="AI402" s="116"/>
      <c r="AJ402" s="116"/>
      <c r="AK402" s="116"/>
      <c r="AL402" s="116"/>
      <c r="AM402" s="101"/>
      <c r="AY402" s="38"/>
    </row>
    <row r="403" spans="32:51">
      <c r="AF403" s="14"/>
      <c r="AI403" s="116"/>
      <c r="AJ403" s="116"/>
      <c r="AK403" s="116"/>
      <c r="AL403" s="116"/>
      <c r="AM403" s="101"/>
      <c r="AY403" s="38"/>
    </row>
    <row r="404" spans="32:51">
      <c r="AF404" s="14"/>
      <c r="AI404" s="116"/>
      <c r="AJ404" s="116"/>
      <c r="AK404" s="116"/>
      <c r="AL404" s="116"/>
      <c r="AM404" s="101"/>
      <c r="AY404" s="38"/>
    </row>
    <row r="405" spans="32:51">
      <c r="AF405" s="14"/>
      <c r="AI405" s="116"/>
      <c r="AJ405" s="116"/>
      <c r="AK405" s="116"/>
      <c r="AL405" s="116"/>
      <c r="AM405" s="101"/>
      <c r="AY405" s="38"/>
    </row>
    <row r="406" spans="32:51">
      <c r="AF406" s="14"/>
      <c r="AI406" s="116"/>
      <c r="AJ406" s="116"/>
      <c r="AK406" s="116"/>
      <c r="AL406" s="116"/>
      <c r="AM406" s="101"/>
      <c r="AY406" s="38"/>
    </row>
    <row r="407" spans="32:51">
      <c r="AF407" s="14"/>
      <c r="AI407" s="116"/>
      <c r="AJ407" s="116"/>
      <c r="AK407" s="116"/>
      <c r="AL407" s="116"/>
      <c r="AM407" s="101"/>
      <c r="AY407" s="38"/>
    </row>
    <row r="408" spans="32:51">
      <c r="AF408" s="14"/>
      <c r="AI408" s="116"/>
      <c r="AJ408" s="116"/>
      <c r="AK408" s="116"/>
      <c r="AL408" s="116"/>
      <c r="AM408" s="101"/>
      <c r="AY408" s="38"/>
    </row>
    <row r="409" spans="32:51">
      <c r="AF409" s="14"/>
      <c r="AI409" s="116"/>
      <c r="AJ409" s="116"/>
      <c r="AK409" s="116"/>
      <c r="AL409" s="116"/>
      <c r="AM409" s="101"/>
      <c r="AY409" s="38"/>
    </row>
    <row r="410" spans="32:51">
      <c r="AF410" s="14"/>
      <c r="AI410" s="116"/>
      <c r="AJ410" s="116"/>
      <c r="AK410" s="116"/>
      <c r="AL410" s="116"/>
      <c r="AM410" s="101"/>
      <c r="AY410" s="38"/>
    </row>
    <row r="411" spans="32:51">
      <c r="AF411" s="14"/>
      <c r="AI411" s="116"/>
      <c r="AJ411" s="116"/>
      <c r="AK411" s="116"/>
      <c r="AL411" s="116"/>
      <c r="AM411" s="101"/>
      <c r="AY411" s="38"/>
    </row>
    <row r="412" spans="32:51">
      <c r="AF412" s="14"/>
      <c r="AI412" s="116"/>
      <c r="AJ412" s="116"/>
      <c r="AK412" s="116"/>
      <c r="AL412" s="116"/>
      <c r="AM412" s="101"/>
      <c r="AY412" s="38"/>
    </row>
    <row r="413" spans="32:51">
      <c r="AF413" s="14"/>
      <c r="AI413" s="116"/>
      <c r="AJ413" s="116"/>
      <c r="AK413" s="116"/>
      <c r="AL413" s="116"/>
      <c r="AM413" s="101"/>
      <c r="AY413" s="38"/>
    </row>
    <row r="414" spans="32:51">
      <c r="AF414" s="14"/>
      <c r="AI414" s="116"/>
      <c r="AJ414" s="116"/>
      <c r="AK414" s="116"/>
      <c r="AL414" s="116"/>
      <c r="AM414" s="101"/>
      <c r="AY414" s="38"/>
    </row>
    <row r="415" spans="32:51">
      <c r="AF415" s="14"/>
      <c r="AI415" s="116"/>
      <c r="AJ415" s="116"/>
      <c r="AK415" s="116"/>
      <c r="AL415" s="116"/>
      <c r="AM415" s="101"/>
      <c r="AY415" s="38"/>
    </row>
    <row r="416" spans="32:51">
      <c r="AF416" s="14"/>
      <c r="AI416" s="116"/>
      <c r="AJ416" s="116"/>
      <c r="AK416" s="116"/>
      <c r="AL416" s="116"/>
      <c r="AM416" s="101"/>
      <c r="AY416" s="38"/>
    </row>
    <row r="417" spans="32:51">
      <c r="AF417" s="14"/>
      <c r="AI417" s="116"/>
      <c r="AJ417" s="116"/>
      <c r="AK417" s="116"/>
      <c r="AL417" s="116"/>
      <c r="AM417" s="101"/>
      <c r="AY417" s="38"/>
    </row>
    <row r="418" spans="32:51">
      <c r="AF418" s="14"/>
      <c r="AI418" s="116"/>
      <c r="AJ418" s="116"/>
      <c r="AK418" s="116"/>
      <c r="AL418" s="116"/>
      <c r="AM418" s="101"/>
      <c r="AY418" s="38"/>
    </row>
    <row r="419" spans="32:51">
      <c r="AF419" s="14"/>
      <c r="AI419" s="116"/>
      <c r="AJ419" s="116"/>
      <c r="AK419" s="116"/>
      <c r="AL419" s="116"/>
      <c r="AM419" s="101"/>
      <c r="AY419" s="38"/>
    </row>
    <row r="420" spans="32:51">
      <c r="AF420" s="14"/>
      <c r="AI420" s="116"/>
      <c r="AJ420" s="116"/>
      <c r="AK420" s="116"/>
      <c r="AL420" s="116"/>
      <c r="AM420" s="101"/>
      <c r="AY420" s="38"/>
    </row>
    <row r="421" spans="32:51">
      <c r="AF421" s="14"/>
      <c r="AI421" s="116"/>
      <c r="AJ421" s="116"/>
      <c r="AK421" s="116"/>
      <c r="AL421" s="116"/>
      <c r="AM421" s="101"/>
      <c r="AY421" s="38"/>
    </row>
    <row r="422" spans="32:51">
      <c r="AF422" s="14"/>
      <c r="AI422" s="116"/>
      <c r="AJ422" s="116"/>
      <c r="AK422" s="116"/>
      <c r="AL422" s="116"/>
      <c r="AM422" s="101"/>
      <c r="AY422" s="38"/>
    </row>
    <row r="423" spans="32:51">
      <c r="AF423" s="14"/>
      <c r="AI423" s="116"/>
      <c r="AJ423" s="116"/>
      <c r="AK423" s="116"/>
      <c r="AL423" s="116"/>
      <c r="AM423" s="101"/>
      <c r="AY423" s="38"/>
    </row>
    <row r="424" spans="32:51">
      <c r="AF424" s="14"/>
      <c r="AI424" s="116"/>
      <c r="AJ424" s="116"/>
      <c r="AK424" s="116"/>
      <c r="AL424" s="116"/>
      <c r="AM424" s="101"/>
      <c r="AY424" s="38"/>
    </row>
    <row r="425" spans="32:51">
      <c r="AF425" s="14"/>
      <c r="AI425" s="116"/>
      <c r="AJ425" s="116"/>
      <c r="AK425" s="116"/>
      <c r="AL425" s="116"/>
      <c r="AM425" s="101"/>
      <c r="AY425" s="38"/>
    </row>
    <row r="426" spans="32:51">
      <c r="AF426" s="14"/>
      <c r="AI426" s="116"/>
      <c r="AJ426" s="116"/>
      <c r="AK426" s="116"/>
      <c r="AL426" s="116"/>
      <c r="AM426" s="101"/>
      <c r="AY426" s="38"/>
    </row>
    <row r="427" spans="32:51">
      <c r="AF427" s="14"/>
      <c r="AI427" s="116"/>
      <c r="AJ427" s="116"/>
      <c r="AK427" s="116"/>
      <c r="AL427" s="116"/>
      <c r="AM427" s="101"/>
      <c r="AY427" s="38"/>
    </row>
    <row r="428" spans="32:51">
      <c r="AF428" s="14"/>
      <c r="AI428" s="116"/>
      <c r="AJ428" s="116"/>
      <c r="AK428" s="116"/>
      <c r="AL428" s="116"/>
      <c r="AM428" s="101"/>
      <c r="AY428" s="38"/>
    </row>
    <row r="429" spans="32:51">
      <c r="AF429" s="14"/>
      <c r="AI429" s="116"/>
      <c r="AJ429" s="116"/>
      <c r="AK429" s="116"/>
      <c r="AL429" s="116"/>
      <c r="AM429" s="101"/>
      <c r="AY429" s="38"/>
    </row>
    <row r="430" spans="32:51">
      <c r="AF430" s="14"/>
      <c r="AI430" s="116"/>
      <c r="AJ430" s="116"/>
      <c r="AK430" s="116"/>
      <c r="AL430" s="116"/>
      <c r="AM430" s="101"/>
      <c r="AY430" s="38"/>
    </row>
    <row r="431" spans="32:51">
      <c r="AF431" s="14"/>
      <c r="AI431" s="116"/>
      <c r="AJ431" s="116"/>
      <c r="AK431" s="116"/>
      <c r="AL431" s="116"/>
      <c r="AM431" s="101"/>
      <c r="AY431" s="38"/>
    </row>
    <row r="432" spans="32:51">
      <c r="AF432" s="14"/>
      <c r="AI432" s="116"/>
      <c r="AJ432" s="116"/>
      <c r="AK432" s="116"/>
      <c r="AL432" s="116"/>
      <c r="AM432" s="101"/>
      <c r="AY432" s="38"/>
    </row>
    <row r="433" spans="32:51">
      <c r="AF433" s="14"/>
      <c r="AI433" s="116"/>
      <c r="AJ433" s="116"/>
      <c r="AK433" s="116"/>
      <c r="AL433" s="116"/>
      <c r="AM433" s="101"/>
      <c r="AY433" s="38"/>
    </row>
    <row r="434" spans="32:51">
      <c r="AF434" s="14"/>
      <c r="AI434" s="116"/>
      <c r="AJ434" s="116"/>
      <c r="AK434" s="116"/>
      <c r="AL434" s="116"/>
      <c r="AM434" s="101"/>
      <c r="AY434" s="38"/>
    </row>
    <row r="435" spans="32:51">
      <c r="AF435" s="14"/>
      <c r="AI435" s="116"/>
      <c r="AJ435" s="116"/>
      <c r="AK435" s="116"/>
      <c r="AL435" s="116"/>
      <c r="AM435" s="101"/>
      <c r="AY435" s="38"/>
    </row>
    <row r="436" spans="32:51">
      <c r="AF436" s="14"/>
      <c r="AI436" s="116"/>
      <c r="AJ436" s="116"/>
      <c r="AK436" s="116"/>
      <c r="AL436" s="116"/>
      <c r="AM436" s="101"/>
      <c r="AY436" s="38"/>
    </row>
    <row r="437" spans="32:51">
      <c r="AF437" s="14"/>
      <c r="AI437" s="116"/>
      <c r="AJ437" s="116"/>
      <c r="AK437" s="116"/>
      <c r="AL437" s="116"/>
      <c r="AM437" s="101"/>
      <c r="AY437" s="38"/>
    </row>
    <row r="438" spans="32:51">
      <c r="AF438" s="14"/>
      <c r="AI438" s="116"/>
      <c r="AJ438" s="116"/>
      <c r="AK438" s="116"/>
      <c r="AL438" s="116"/>
      <c r="AM438" s="101"/>
      <c r="AY438" s="38"/>
    </row>
    <row r="439" spans="32:51">
      <c r="AF439" s="14"/>
      <c r="AI439" s="116"/>
      <c r="AJ439" s="116"/>
      <c r="AK439" s="116"/>
      <c r="AL439" s="116"/>
      <c r="AM439" s="101"/>
      <c r="AY439" s="38"/>
    </row>
    <row r="440" spans="32:51">
      <c r="AF440" s="14"/>
      <c r="AI440" s="116"/>
      <c r="AJ440" s="116"/>
      <c r="AK440" s="116"/>
      <c r="AL440" s="116"/>
      <c r="AM440" s="101"/>
      <c r="AY440" s="38"/>
    </row>
    <row r="441" spans="32:51">
      <c r="AF441" s="14"/>
      <c r="AI441" s="116"/>
      <c r="AJ441" s="116"/>
      <c r="AK441" s="116"/>
      <c r="AL441" s="116"/>
      <c r="AM441" s="101"/>
      <c r="AY441" s="38"/>
    </row>
    <row r="442" spans="32:51">
      <c r="AF442" s="14"/>
      <c r="AI442" s="116"/>
      <c r="AJ442" s="116"/>
      <c r="AK442" s="116"/>
      <c r="AL442" s="116"/>
      <c r="AM442" s="101"/>
      <c r="AY442" s="38"/>
    </row>
    <row r="443" spans="32:51">
      <c r="AF443" s="14"/>
      <c r="AI443" s="116"/>
      <c r="AJ443" s="116"/>
      <c r="AK443" s="116"/>
      <c r="AL443" s="116"/>
      <c r="AM443" s="101"/>
      <c r="AY443" s="38"/>
    </row>
    <row r="444" spans="32:51">
      <c r="AF444" s="14"/>
      <c r="AI444" s="116"/>
      <c r="AJ444" s="116"/>
      <c r="AK444" s="116"/>
      <c r="AL444" s="116"/>
      <c r="AM444" s="101"/>
      <c r="AY444" s="38"/>
    </row>
    <row r="445" spans="32:51">
      <c r="AF445" s="14"/>
      <c r="AI445" s="116"/>
      <c r="AJ445" s="116"/>
      <c r="AK445" s="116"/>
      <c r="AL445" s="116"/>
      <c r="AM445" s="101"/>
      <c r="AY445" s="38"/>
    </row>
    <row r="446" spans="32:51">
      <c r="AF446" s="14"/>
      <c r="AI446" s="116"/>
      <c r="AJ446" s="116"/>
      <c r="AK446" s="116"/>
      <c r="AL446" s="116"/>
      <c r="AM446" s="101"/>
      <c r="AY446" s="38"/>
    </row>
    <row r="447" spans="32:51">
      <c r="AF447" s="14"/>
      <c r="AI447" s="116"/>
      <c r="AJ447" s="116"/>
      <c r="AK447" s="116"/>
      <c r="AL447" s="116"/>
      <c r="AM447" s="101"/>
      <c r="AY447" s="38"/>
    </row>
    <row r="448" spans="32:51">
      <c r="AF448" s="14"/>
      <c r="AI448" s="116"/>
      <c r="AJ448" s="116"/>
      <c r="AK448" s="116"/>
      <c r="AL448" s="116"/>
      <c r="AM448" s="101"/>
      <c r="AY448" s="38"/>
    </row>
    <row r="449" spans="32:51">
      <c r="AF449" s="14"/>
      <c r="AI449" s="116"/>
      <c r="AJ449" s="116"/>
      <c r="AK449" s="116"/>
      <c r="AL449" s="116"/>
      <c r="AM449" s="101"/>
      <c r="AY449" s="38"/>
    </row>
    <row r="450" spans="32:51">
      <c r="AF450" s="14"/>
      <c r="AI450" s="116"/>
      <c r="AJ450" s="116"/>
      <c r="AK450" s="116"/>
      <c r="AL450" s="116"/>
      <c r="AM450" s="101"/>
      <c r="AY450" s="38"/>
    </row>
    <row r="451" spans="32:51">
      <c r="AF451" s="14"/>
      <c r="AI451" s="116"/>
      <c r="AJ451" s="116"/>
      <c r="AK451" s="116"/>
      <c r="AL451" s="116"/>
      <c r="AM451" s="101"/>
      <c r="AY451" s="38"/>
    </row>
    <row r="452" spans="32:51">
      <c r="AF452" s="14"/>
      <c r="AI452" s="116"/>
      <c r="AJ452" s="116"/>
      <c r="AK452" s="116"/>
      <c r="AL452" s="116"/>
      <c r="AM452" s="101"/>
      <c r="AY452" s="38"/>
    </row>
    <row r="453" spans="32:51">
      <c r="AF453" s="14"/>
      <c r="AI453" s="116"/>
      <c r="AJ453" s="116"/>
      <c r="AK453" s="116"/>
      <c r="AL453" s="116"/>
      <c r="AM453" s="101"/>
      <c r="AY453" s="38"/>
    </row>
    <row r="454" spans="32:51">
      <c r="AF454" s="14"/>
      <c r="AI454" s="116"/>
      <c r="AJ454" s="116"/>
      <c r="AK454" s="116"/>
      <c r="AL454" s="116"/>
      <c r="AM454" s="101"/>
      <c r="AY454" s="38"/>
    </row>
    <row r="455" spans="32:51">
      <c r="AF455" s="14"/>
      <c r="AI455" s="116"/>
      <c r="AJ455" s="116"/>
      <c r="AK455" s="116"/>
      <c r="AL455" s="116"/>
      <c r="AM455" s="101"/>
      <c r="AY455" s="38"/>
    </row>
    <row r="456" spans="32:51">
      <c r="AF456" s="14"/>
      <c r="AI456" s="116"/>
      <c r="AJ456" s="116"/>
      <c r="AK456" s="116"/>
      <c r="AL456" s="116"/>
      <c r="AM456" s="101"/>
      <c r="AY456" s="38"/>
    </row>
    <row r="457" spans="32:51">
      <c r="AF457" s="14"/>
      <c r="AI457" s="116"/>
      <c r="AJ457" s="116"/>
      <c r="AK457" s="116"/>
      <c r="AL457" s="116"/>
      <c r="AM457" s="101"/>
      <c r="AY457" s="38"/>
    </row>
    <row r="458" spans="32:51">
      <c r="AF458" s="14"/>
      <c r="AI458" s="116"/>
      <c r="AJ458" s="116"/>
      <c r="AK458" s="116"/>
      <c r="AL458" s="116"/>
      <c r="AM458" s="101"/>
      <c r="AY458" s="38"/>
    </row>
    <row r="459" spans="32:51">
      <c r="AF459" s="14"/>
      <c r="AI459" s="116"/>
      <c r="AJ459" s="116"/>
      <c r="AK459" s="116"/>
      <c r="AL459" s="116"/>
      <c r="AM459" s="101"/>
      <c r="AY459" s="38"/>
    </row>
    <row r="460" spans="32:51">
      <c r="AF460" s="14"/>
      <c r="AI460" s="116"/>
      <c r="AJ460" s="116"/>
      <c r="AK460" s="116"/>
      <c r="AL460" s="116"/>
      <c r="AM460" s="101"/>
      <c r="AY460" s="38"/>
    </row>
    <row r="461" spans="32:51">
      <c r="AF461" s="14"/>
      <c r="AI461" s="116"/>
      <c r="AJ461" s="116"/>
      <c r="AK461" s="116"/>
      <c r="AL461" s="116"/>
      <c r="AM461" s="101"/>
      <c r="AY461" s="38"/>
    </row>
    <row r="462" spans="32:51">
      <c r="AF462" s="14"/>
      <c r="AI462" s="116"/>
      <c r="AJ462" s="116"/>
      <c r="AK462" s="116"/>
      <c r="AL462" s="116"/>
      <c r="AM462" s="101"/>
      <c r="AY462" s="38"/>
    </row>
    <row r="463" spans="32:51">
      <c r="AF463" s="14"/>
      <c r="AI463" s="116"/>
      <c r="AJ463" s="116"/>
      <c r="AK463" s="116"/>
      <c r="AL463" s="116"/>
      <c r="AM463" s="101"/>
      <c r="AY463" s="38"/>
    </row>
    <row r="464" spans="32:51">
      <c r="AF464" s="14"/>
      <c r="AI464" s="116"/>
      <c r="AJ464" s="116"/>
      <c r="AK464" s="116"/>
      <c r="AL464" s="116"/>
      <c r="AM464" s="101"/>
      <c r="AY464" s="38"/>
    </row>
    <row r="465" spans="32:51">
      <c r="AF465" s="14"/>
      <c r="AI465" s="116"/>
      <c r="AJ465" s="116"/>
      <c r="AK465" s="116"/>
      <c r="AL465" s="116"/>
      <c r="AM465" s="101"/>
      <c r="AY465" s="38"/>
    </row>
    <row r="466" spans="32:51">
      <c r="AF466" s="14"/>
      <c r="AI466" s="116"/>
      <c r="AJ466" s="116"/>
      <c r="AK466" s="116"/>
      <c r="AL466" s="116"/>
      <c r="AM466" s="101"/>
      <c r="AY466" s="38"/>
    </row>
    <row r="467" spans="32:51">
      <c r="AF467" s="14"/>
      <c r="AI467" s="116"/>
      <c r="AJ467" s="116"/>
      <c r="AK467" s="116"/>
      <c r="AL467" s="116"/>
      <c r="AM467" s="101"/>
      <c r="AY467" s="38"/>
    </row>
    <row r="468" spans="32:51">
      <c r="AF468" s="14"/>
      <c r="AI468" s="116"/>
      <c r="AJ468" s="116"/>
      <c r="AK468" s="116"/>
      <c r="AL468" s="116"/>
      <c r="AM468" s="101"/>
      <c r="AY468" s="38"/>
    </row>
    <row r="469" spans="32:51">
      <c r="AF469" s="14"/>
      <c r="AI469" s="116"/>
      <c r="AJ469" s="116"/>
      <c r="AK469" s="116"/>
      <c r="AL469" s="116"/>
      <c r="AM469" s="101"/>
      <c r="AY469" s="38"/>
    </row>
    <row r="470" spans="32:51">
      <c r="AF470" s="14"/>
      <c r="AI470" s="116"/>
      <c r="AJ470" s="116"/>
      <c r="AK470" s="116"/>
      <c r="AL470" s="116"/>
      <c r="AM470" s="101"/>
      <c r="AY470" s="38"/>
    </row>
    <row r="471" spans="32:51">
      <c r="AF471" s="14"/>
      <c r="AI471" s="116"/>
      <c r="AJ471" s="116"/>
      <c r="AK471" s="116"/>
      <c r="AL471" s="116"/>
      <c r="AM471" s="101"/>
      <c r="AY471" s="38"/>
    </row>
    <row r="472" spans="32:51">
      <c r="AF472" s="14"/>
      <c r="AI472" s="116"/>
      <c r="AJ472" s="116"/>
      <c r="AK472" s="116"/>
      <c r="AL472" s="116"/>
      <c r="AM472" s="101"/>
      <c r="AY472" s="38"/>
    </row>
    <row r="473" spans="32:51">
      <c r="AF473" s="14"/>
      <c r="AI473" s="116"/>
      <c r="AJ473" s="116"/>
      <c r="AK473" s="116"/>
      <c r="AL473" s="116"/>
      <c r="AM473" s="101"/>
      <c r="AY473" s="38"/>
    </row>
    <row r="474" spans="32:51">
      <c r="AF474" s="14"/>
      <c r="AI474" s="116"/>
      <c r="AJ474" s="116"/>
      <c r="AK474" s="116"/>
      <c r="AL474" s="116"/>
      <c r="AM474" s="101"/>
      <c r="AY474" s="38"/>
    </row>
    <row r="475" spans="32:51">
      <c r="AF475" s="14"/>
      <c r="AI475" s="116"/>
      <c r="AJ475" s="116"/>
      <c r="AK475" s="116"/>
      <c r="AL475" s="116"/>
      <c r="AM475" s="101"/>
      <c r="AY475" s="38"/>
    </row>
    <row r="476" spans="32:51">
      <c r="AF476" s="14"/>
      <c r="AI476" s="116"/>
      <c r="AJ476" s="116"/>
      <c r="AK476" s="116"/>
      <c r="AL476" s="116"/>
      <c r="AM476" s="101"/>
      <c r="AY476" s="38"/>
    </row>
    <row r="477" spans="32:51">
      <c r="AF477" s="14"/>
      <c r="AI477" s="116"/>
      <c r="AJ477" s="116"/>
      <c r="AK477" s="116"/>
      <c r="AL477" s="116"/>
      <c r="AM477" s="101"/>
      <c r="AY477" s="38"/>
    </row>
    <row r="478" spans="32:51">
      <c r="AF478" s="14"/>
      <c r="AI478" s="116"/>
      <c r="AJ478" s="116"/>
      <c r="AK478" s="116"/>
      <c r="AL478" s="116"/>
      <c r="AM478" s="101"/>
      <c r="AY478" s="38"/>
    </row>
    <row r="479" spans="32:51">
      <c r="AF479" s="14"/>
      <c r="AI479" s="116"/>
      <c r="AJ479" s="116"/>
      <c r="AK479" s="116"/>
      <c r="AL479" s="116"/>
      <c r="AM479" s="101"/>
      <c r="AY479" s="38"/>
    </row>
    <row r="480" spans="32:51">
      <c r="AF480" s="14"/>
      <c r="AI480" s="116"/>
      <c r="AJ480" s="116"/>
      <c r="AK480" s="116"/>
      <c r="AL480" s="116"/>
      <c r="AM480" s="101"/>
      <c r="AY480" s="38"/>
    </row>
    <row r="481" spans="32:51">
      <c r="AF481" s="14"/>
      <c r="AI481" s="116"/>
      <c r="AJ481" s="116"/>
      <c r="AK481" s="116"/>
      <c r="AL481" s="116"/>
      <c r="AM481" s="101"/>
      <c r="AY481" s="38"/>
    </row>
    <row r="482" spans="32:51">
      <c r="AF482" s="14"/>
      <c r="AI482" s="116"/>
      <c r="AJ482" s="116"/>
      <c r="AK482" s="116"/>
      <c r="AL482" s="116"/>
      <c r="AM482" s="101"/>
      <c r="AY482" s="38"/>
    </row>
    <row r="483" spans="32:51">
      <c r="AF483" s="14"/>
      <c r="AI483" s="116"/>
      <c r="AJ483" s="116"/>
      <c r="AK483" s="116"/>
      <c r="AL483" s="116"/>
      <c r="AM483" s="101"/>
      <c r="AY483" s="38"/>
    </row>
    <row r="484" spans="32:51">
      <c r="AF484" s="14"/>
      <c r="AI484" s="116"/>
      <c r="AJ484" s="116"/>
      <c r="AK484" s="116"/>
      <c r="AL484" s="116"/>
      <c r="AM484" s="101"/>
      <c r="AY484" s="38"/>
    </row>
    <row r="485" spans="32:51">
      <c r="AF485" s="14"/>
      <c r="AI485" s="116"/>
      <c r="AJ485" s="116"/>
      <c r="AK485" s="116"/>
      <c r="AL485" s="116"/>
      <c r="AM485" s="101"/>
      <c r="AY485" s="38"/>
    </row>
    <row r="486" spans="32:51">
      <c r="AF486" s="14"/>
      <c r="AI486" s="116"/>
      <c r="AJ486" s="116"/>
      <c r="AK486" s="116"/>
      <c r="AL486" s="116"/>
      <c r="AM486" s="101"/>
      <c r="AY486" s="38"/>
    </row>
    <row r="487" spans="32:51">
      <c r="AF487" s="14"/>
      <c r="AI487" s="116"/>
      <c r="AJ487" s="116"/>
      <c r="AK487" s="116"/>
      <c r="AL487" s="116"/>
      <c r="AM487" s="101"/>
      <c r="AY487" s="38"/>
    </row>
    <row r="488" spans="32:51">
      <c r="AF488" s="14"/>
      <c r="AI488" s="116"/>
      <c r="AJ488" s="116"/>
      <c r="AK488" s="116"/>
      <c r="AL488" s="116"/>
      <c r="AM488" s="101"/>
      <c r="AY488" s="38"/>
    </row>
    <row r="489" spans="32:51">
      <c r="AF489" s="14"/>
      <c r="AI489" s="116"/>
      <c r="AJ489" s="116"/>
      <c r="AK489" s="116"/>
      <c r="AL489" s="116"/>
      <c r="AM489" s="101"/>
      <c r="AY489" s="38"/>
    </row>
    <row r="490" spans="32:51">
      <c r="AF490" s="14"/>
      <c r="AI490" s="116"/>
      <c r="AJ490" s="116"/>
      <c r="AK490" s="116"/>
      <c r="AL490" s="116"/>
      <c r="AM490" s="101"/>
      <c r="AY490" s="38"/>
    </row>
    <row r="491" spans="32:51">
      <c r="AF491" s="14"/>
      <c r="AI491" s="116"/>
      <c r="AJ491" s="116"/>
      <c r="AK491" s="116"/>
      <c r="AL491" s="116"/>
      <c r="AM491" s="101"/>
      <c r="AY491" s="38"/>
    </row>
    <row r="492" spans="32:51">
      <c r="AF492" s="14"/>
      <c r="AI492" s="116"/>
      <c r="AJ492" s="116"/>
      <c r="AK492" s="116"/>
      <c r="AL492" s="116"/>
      <c r="AM492" s="101"/>
      <c r="AY492" s="38"/>
    </row>
    <row r="493" spans="32:51">
      <c r="AF493" s="14"/>
      <c r="AI493" s="116"/>
      <c r="AJ493" s="116"/>
      <c r="AK493" s="116"/>
      <c r="AL493" s="116"/>
      <c r="AM493" s="101"/>
      <c r="AY493" s="38"/>
    </row>
    <row r="494" spans="32:51">
      <c r="AF494" s="14"/>
      <c r="AI494" s="116"/>
      <c r="AJ494" s="116"/>
      <c r="AK494" s="116"/>
      <c r="AL494" s="116"/>
      <c r="AM494" s="101"/>
      <c r="AY494" s="38"/>
    </row>
    <row r="495" spans="32:51">
      <c r="AF495" s="14"/>
      <c r="AI495" s="116"/>
      <c r="AJ495" s="116"/>
      <c r="AK495" s="116"/>
      <c r="AL495" s="116"/>
      <c r="AM495" s="101"/>
      <c r="AY495" s="38"/>
    </row>
    <row r="496" spans="32:51">
      <c r="AF496" s="14"/>
      <c r="AI496" s="116"/>
      <c r="AJ496" s="116"/>
      <c r="AK496" s="116"/>
      <c r="AL496" s="116"/>
      <c r="AM496" s="101"/>
      <c r="AY496" s="38"/>
    </row>
    <row r="497" spans="32:51">
      <c r="AF497" s="14"/>
      <c r="AI497" s="116"/>
      <c r="AJ497" s="116"/>
      <c r="AK497" s="116"/>
      <c r="AL497" s="116"/>
      <c r="AM497" s="101"/>
      <c r="AY497" s="38"/>
    </row>
    <row r="498" spans="32:51">
      <c r="AF498" s="14"/>
      <c r="AI498" s="116"/>
      <c r="AJ498" s="116"/>
      <c r="AK498" s="116"/>
      <c r="AL498" s="116"/>
      <c r="AM498" s="101"/>
      <c r="AY498" s="38"/>
    </row>
    <row r="499" spans="32:51">
      <c r="AF499" s="14"/>
      <c r="AI499" s="116"/>
      <c r="AJ499" s="116"/>
      <c r="AK499" s="116"/>
      <c r="AL499" s="116"/>
      <c r="AM499" s="101"/>
      <c r="AY499" s="38"/>
    </row>
    <row r="500" spans="32:51">
      <c r="AF500" s="14"/>
      <c r="AI500" s="116"/>
      <c r="AJ500" s="116"/>
      <c r="AK500" s="116"/>
      <c r="AL500" s="116"/>
      <c r="AM500" s="101"/>
      <c r="AY500" s="38"/>
    </row>
    <row r="501" spans="32:51">
      <c r="AF501" s="14"/>
      <c r="AI501" s="116"/>
      <c r="AJ501" s="116"/>
      <c r="AK501" s="116"/>
      <c r="AL501" s="116"/>
      <c r="AM501" s="101"/>
      <c r="AY501" s="38"/>
    </row>
    <row r="502" spans="32:51">
      <c r="AF502" s="14"/>
      <c r="AI502" s="116"/>
      <c r="AJ502" s="116"/>
      <c r="AK502" s="116"/>
      <c r="AL502" s="116"/>
      <c r="AM502" s="101"/>
      <c r="AY502" s="38"/>
    </row>
    <row r="503" spans="32:51">
      <c r="AF503" s="14"/>
      <c r="AI503" s="116"/>
      <c r="AJ503" s="116"/>
      <c r="AK503" s="116"/>
      <c r="AL503" s="116"/>
      <c r="AM503" s="101"/>
      <c r="AY503" s="38"/>
    </row>
    <row r="504" spans="32:51">
      <c r="AF504" s="14"/>
      <c r="AI504" s="116"/>
      <c r="AJ504" s="116"/>
      <c r="AK504" s="116"/>
      <c r="AL504" s="116"/>
      <c r="AM504" s="101"/>
      <c r="AY504" s="38"/>
    </row>
    <row r="505" spans="32:51">
      <c r="AF505" s="14"/>
      <c r="AI505" s="116"/>
      <c r="AJ505" s="116"/>
      <c r="AK505" s="116"/>
      <c r="AL505" s="116"/>
      <c r="AM505" s="101"/>
      <c r="AY505" s="38"/>
    </row>
    <row r="506" spans="32:51">
      <c r="AF506" s="14"/>
      <c r="AI506" s="116"/>
      <c r="AJ506" s="116"/>
      <c r="AK506" s="116"/>
      <c r="AL506" s="116"/>
      <c r="AM506" s="101"/>
      <c r="AY506" s="38"/>
    </row>
    <row r="507" spans="32:51">
      <c r="AF507" s="14"/>
      <c r="AI507" s="116"/>
      <c r="AJ507" s="116"/>
      <c r="AK507" s="116"/>
      <c r="AL507" s="116"/>
      <c r="AM507" s="101"/>
      <c r="AY507" s="38"/>
    </row>
    <row r="508" spans="32:51">
      <c r="AF508" s="14"/>
      <c r="AI508" s="116"/>
      <c r="AJ508" s="116"/>
      <c r="AK508" s="116"/>
      <c r="AL508" s="116"/>
      <c r="AM508" s="101"/>
      <c r="AY508" s="38"/>
    </row>
    <row r="509" spans="32:51">
      <c r="AF509" s="14"/>
      <c r="AI509" s="116"/>
      <c r="AJ509" s="116"/>
      <c r="AK509" s="116"/>
      <c r="AL509" s="116"/>
      <c r="AM509" s="101"/>
      <c r="AY509" s="38"/>
    </row>
  </sheetData>
  <mergeCells count="3">
    <mergeCell ref="AB4:AD4"/>
    <mergeCell ref="N4:R4"/>
    <mergeCell ref="U4:X4"/>
  </mergeCells>
  <pageMargins left="0.7" right="0.7" top="0.75" bottom="0.75" header="0.3" footer="0.3"/>
  <pageSetup orientation="portrait" horizontalDpi="200" verticalDpi="200" r:id="rId1"/>
  <headerFooter>
    <oddHeader>&amp;C&amp;"-,Bold"&amp;K000000PUBLIC DISCLOSURE&amp;R&amp;9&amp;K000000&amp;F</oddHeader>
    <oddFooter>&amp;CPage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9681F-C099-4586-B33F-794C3B3FEB6C}">
  <dimension ref="D1:Q322"/>
  <sheetViews>
    <sheetView view="pageLayout" zoomScaleNormal="85" workbookViewId="0"/>
  </sheetViews>
  <sheetFormatPr defaultRowHeight="14.4"/>
  <cols>
    <col min="4" max="4" width="9.6640625" bestFit="1" customWidth="1"/>
    <col min="6" max="6" width="14.33203125" bestFit="1" customWidth="1"/>
    <col min="7" max="7" width="6.6640625" customWidth="1"/>
    <col min="8" max="8" width="14.33203125" bestFit="1" customWidth="1"/>
    <col min="9" max="9" width="3.6640625" customWidth="1"/>
    <col min="10" max="10" width="14.33203125" bestFit="1" customWidth="1"/>
    <col min="11" max="11" width="10.6640625" bestFit="1" customWidth="1"/>
    <col min="14" max="14" width="10" customWidth="1"/>
    <col min="15" max="15" width="9.6640625" bestFit="1" customWidth="1"/>
    <col min="16" max="16" width="8.6640625" bestFit="1" customWidth="1"/>
    <col min="17" max="17" width="9.6640625" bestFit="1" customWidth="1"/>
  </cols>
  <sheetData>
    <row r="1" spans="4:17">
      <c r="K1" s="131">
        <v>-1</v>
      </c>
      <c r="L1" s="131" t="s">
        <v>86</v>
      </c>
    </row>
    <row r="2" spans="4:17">
      <c r="F2" t="s">
        <v>87</v>
      </c>
      <c r="H2" t="s">
        <v>88</v>
      </c>
      <c r="J2" t="s">
        <v>89</v>
      </c>
      <c r="N2" s="205" t="s">
        <v>105</v>
      </c>
      <c r="O2" s="205"/>
      <c r="P2" s="205"/>
      <c r="Q2" s="205"/>
    </row>
    <row r="3" spans="4:17">
      <c r="F3" t="s">
        <v>90</v>
      </c>
      <c r="H3" t="s">
        <v>90</v>
      </c>
      <c r="J3" t="s">
        <v>90</v>
      </c>
      <c r="N3" t="s">
        <v>91</v>
      </c>
      <c r="O3" t="s">
        <v>92</v>
      </c>
      <c r="P3" t="s">
        <v>93</v>
      </c>
      <c r="Q3" t="s">
        <v>94</v>
      </c>
    </row>
    <row r="4" spans="4:17">
      <c r="D4" s="14">
        <v>45292</v>
      </c>
      <c r="E4">
        <f>YEAR(D4)</f>
        <v>2024</v>
      </c>
      <c r="F4" s="187" t="s">
        <v>112</v>
      </c>
      <c r="G4" s="177"/>
      <c r="H4" s="187" t="s">
        <v>112</v>
      </c>
      <c r="J4" s="187" t="s">
        <v>112</v>
      </c>
      <c r="M4">
        <v>2024</v>
      </c>
      <c r="N4" s="187" t="s">
        <v>112</v>
      </c>
      <c r="O4" s="187" t="s">
        <v>112</v>
      </c>
      <c r="P4" s="187" t="s">
        <v>112</v>
      </c>
      <c r="Q4" s="187" t="s">
        <v>112</v>
      </c>
    </row>
    <row r="5" spans="4:17">
      <c r="D5" s="14">
        <v>45323</v>
      </c>
      <c r="E5">
        <f t="shared" ref="E5:E68" si="0">YEAR(D5)</f>
        <v>2024</v>
      </c>
      <c r="F5" s="187" t="s">
        <v>112</v>
      </c>
      <c r="G5" s="177"/>
      <c r="H5" s="187" t="s">
        <v>112</v>
      </c>
      <c r="J5" s="187" t="s">
        <v>112</v>
      </c>
      <c r="M5">
        <f>M4+1</f>
        <v>2025</v>
      </c>
      <c r="N5" s="187" t="s">
        <v>112</v>
      </c>
      <c r="O5" s="187" t="s">
        <v>112</v>
      </c>
      <c r="P5" s="187" t="s">
        <v>112</v>
      </c>
      <c r="Q5" s="187" t="s">
        <v>112</v>
      </c>
    </row>
    <row r="6" spans="4:17">
      <c r="D6" s="14">
        <v>45352</v>
      </c>
      <c r="E6">
        <f t="shared" si="0"/>
        <v>2024</v>
      </c>
      <c r="F6" s="187" t="s">
        <v>112</v>
      </c>
      <c r="G6" s="177"/>
      <c r="H6" s="187" t="s">
        <v>112</v>
      </c>
      <c r="J6" s="187" t="s">
        <v>112</v>
      </c>
      <c r="M6">
        <f t="shared" ref="M6:M29" si="1">M5+1</f>
        <v>2026</v>
      </c>
      <c r="N6" s="187" t="s">
        <v>112</v>
      </c>
      <c r="O6" s="187" t="s">
        <v>112</v>
      </c>
      <c r="P6" s="187" t="s">
        <v>112</v>
      </c>
      <c r="Q6" s="187" t="s">
        <v>112</v>
      </c>
    </row>
    <row r="7" spans="4:17">
      <c r="D7" s="14">
        <v>45383</v>
      </c>
      <c r="E7">
        <f t="shared" si="0"/>
        <v>2024</v>
      </c>
      <c r="F7" s="187" t="s">
        <v>112</v>
      </c>
      <c r="G7" s="177"/>
      <c r="H7" s="187" t="s">
        <v>112</v>
      </c>
      <c r="J7" s="187" t="s">
        <v>112</v>
      </c>
      <c r="M7">
        <f t="shared" si="1"/>
        <v>2027</v>
      </c>
      <c r="N7" s="187" t="s">
        <v>112</v>
      </c>
      <c r="O7" s="187" t="s">
        <v>112</v>
      </c>
      <c r="P7" s="187" t="s">
        <v>112</v>
      </c>
      <c r="Q7" s="187" t="s">
        <v>112</v>
      </c>
    </row>
    <row r="8" spans="4:17">
      <c r="D8" s="14">
        <v>45413</v>
      </c>
      <c r="E8">
        <f t="shared" si="0"/>
        <v>2024</v>
      </c>
      <c r="F8" s="187" t="s">
        <v>112</v>
      </c>
      <c r="G8" s="177"/>
      <c r="H8" s="187" t="s">
        <v>112</v>
      </c>
      <c r="J8" s="187" t="s">
        <v>112</v>
      </c>
      <c r="M8">
        <f t="shared" si="1"/>
        <v>2028</v>
      </c>
      <c r="N8" s="187" t="s">
        <v>112</v>
      </c>
      <c r="O8" s="187" t="s">
        <v>112</v>
      </c>
      <c r="P8" s="187" t="s">
        <v>112</v>
      </c>
      <c r="Q8" s="187" t="s">
        <v>112</v>
      </c>
    </row>
    <row r="9" spans="4:17">
      <c r="D9" s="14">
        <v>45444</v>
      </c>
      <c r="E9">
        <f t="shared" si="0"/>
        <v>2024</v>
      </c>
      <c r="F9" s="187" t="s">
        <v>112</v>
      </c>
      <c r="G9" s="177"/>
      <c r="H9" s="187" t="s">
        <v>112</v>
      </c>
      <c r="J9" s="187" t="s">
        <v>112</v>
      </c>
      <c r="M9">
        <f t="shared" si="1"/>
        <v>2029</v>
      </c>
      <c r="N9" s="187" t="s">
        <v>112</v>
      </c>
      <c r="O9" s="187" t="s">
        <v>112</v>
      </c>
      <c r="P9" s="187" t="s">
        <v>112</v>
      </c>
      <c r="Q9" s="187" t="s">
        <v>112</v>
      </c>
    </row>
    <row r="10" spans="4:17">
      <c r="D10" s="14">
        <v>45474</v>
      </c>
      <c r="E10">
        <f t="shared" si="0"/>
        <v>2024</v>
      </c>
      <c r="F10" s="187" t="s">
        <v>112</v>
      </c>
      <c r="G10" s="177"/>
      <c r="H10" s="187" t="s">
        <v>112</v>
      </c>
      <c r="J10" s="187" t="s">
        <v>112</v>
      </c>
      <c r="M10">
        <f t="shared" si="1"/>
        <v>2030</v>
      </c>
      <c r="N10" s="187" t="s">
        <v>112</v>
      </c>
      <c r="O10" s="187" t="s">
        <v>112</v>
      </c>
      <c r="P10" s="187" t="s">
        <v>112</v>
      </c>
      <c r="Q10" s="187" t="s">
        <v>112</v>
      </c>
    </row>
    <row r="11" spans="4:17">
      <c r="D11" s="14">
        <v>45505</v>
      </c>
      <c r="E11">
        <f t="shared" si="0"/>
        <v>2024</v>
      </c>
      <c r="F11" s="187" t="s">
        <v>112</v>
      </c>
      <c r="G11" s="177"/>
      <c r="H11" s="187" t="s">
        <v>112</v>
      </c>
      <c r="J11" s="187" t="s">
        <v>112</v>
      </c>
      <c r="M11">
        <f t="shared" si="1"/>
        <v>2031</v>
      </c>
      <c r="N11" s="187" t="s">
        <v>112</v>
      </c>
      <c r="O11" s="187" t="s">
        <v>112</v>
      </c>
      <c r="P11" s="187" t="s">
        <v>112</v>
      </c>
      <c r="Q11" s="187" t="s">
        <v>112</v>
      </c>
    </row>
    <row r="12" spans="4:17">
      <c r="D12" s="14">
        <v>45536</v>
      </c>
      <c r="E12">
        <f t="shared" si="0"/>
        <v>2024</v>
      </c>
      <c r="F12" s="187" t="s">
        <v>112</v>
      </c>
      <c r="G12" s="177"/>
      <c r="H12" s="187" t="s">
        <v>112</v>
      </c>
      <c r="J12" s="187" t="s">
        <v>112</v>
      </c>
      <c r="M12">
        <f t="shared" si="1"/>
        <v>2032</v>
      </c>
      <c r="N12" s="187" t="s">
        <v>112</v>
      </c>
      <c r="O12" s="187" t="s">
        <v>112</v>
      </c>
      <c r="P12" s="187" t="s">
        <v>112</v>
      </c>
      <c r="Q12" s="187" t="s">
        <v>112</v>
      </c>
    </row>
    <row r="13" spans="4:17">
      <c r="D13" s="14">
        <v>45566</v>
      </c>
      <c r="E13">
        <f t="shared" si="0"/>
        <v>2024</v>
      </c>
      <c r="F13" s="187" t="s">
        <v>112</v>
      </c>
      <c r="G13" s="177"/>
      <c r="H13" s="187" t="s">
        <v>112</v>
      </c>
      <c r="J13" s="187" t="s">
        <v>112</v>
      </c>
      <c r="M13">
        <f t="shared" si="1"/>
        <v>2033</v>
      </c>
      <c r="N13" s="187" t="s">
        <v>112</v>
      </c>
      <c r="O13" s="187" t="s">
        <v>112</v>
      </c>
      <c r="P13" s="187" t="s">
        <v>112</v>
      </c>
      <c r="Q13" s="187" t="s">
        <v>112</v>
      </c>
    </row>
    <row r="14" spans="4:17">
      <c r="D14" s="14">
        <v>45597</v>
      </c>
      <c r="E14">
        <f t="shared" si="0"/>
        <v>2024</v>
      </c>
      <c r="F14" s="187" t="s">
        <v>112</v>
      </c>
      <c r="G14" s="177"/>
      <c r="H14" s="187" t="s">
        <v>112</v>
      </c>
      <c r="J14" s="187" t="s">
        <v>112</v>
      </c>
      <c r="M14">
        <f t="shared" si="1"/>
        <v>2034</v>
      </c>
      <c r="N14" s="187" t="s">
        <v>112</v>
      </c>
      <c r="O14" s="187" t="s">
        <v>112</v>
      </c>
      <c r="P14" s="187" t="s">
        <v>112</v>
      </c>
      <c r="Q14" s="187" t="s">
        <v>112</v>
      </c>
    </row>
    <row r="15" spans="4:17">
      <c r="D15" s="14">
        <v>45627</v>
      </c>
      <c r="E15">
        <f t="shared" si="0"/>
        <v>2024</v>
      </c>
      <c r="F15" s="187" t="s">
        <v>112</v>
      </c>
      <c r="G15" s="177"/>
      <c r="H15" s="187" t="s">
        <v>112</v>
      </c>
      <c r="J15" s="187" t="s">
        <v>112</v>
      </c>
      <c r="M15">
        <f t="shared" si="1"/>
        <v>2035</v>
      </c>
      <c r="N15" s="187" t="s">
        <v>112</v>
      </c>
      <c r="O15" s="187" t="s">
        <v>112</v>
      </c>
      <c r="P15" s="187" t="s">
        <v>112</v>
      </c>
      <c r="Q15" s="187" t="s">
        <v>112</v>
      </c>
    </row>
    <row r="16" spans="4:17">
      <c r="D16" s="14">
        <v>45658</v>
      </c>
      <c r="E16">
        <f t="shared" si="0"/>
        <v>2025</v>
      </c>
      <c r="F16" s="187" t="s">
        <v>112</v>
      </c>
      <c r="G16" s="177"/>
      <c r="H16" s="187" t="s">
        <v>112</v>
      </c>
      <c r="J16" s="187" t="s">
        <v>112</v>
      </c>
      <c r="M16">
        <f t="shared" si="1"/>
        <v>2036</v>
      </c>
      <c r="N16" s="187" t="s">
        <v>112</v>
      </c>
      <c r="O16" s="187" t="s">
        <v>112</v>
      </c>
      <c r="P16" s="187" t="s">
        <v>112</v>
      </c>
      <c r="Q16" s="187" t="s">
        <v>112</v>
      </c>
    </row>
    <row r="17" spans="4:17">
      <c r="D17" s="14">
        <v>45689</v>
      </c>
      <c r="E17">
        <f t="shared" si="0"/>
        <v>2025</v>
      </c>
      <c r="F17" s="187" t="s">
        <v>112</v>
      </c>
      <c r="G17" s="177"/>
      <c r="H17" s="187" t="s">
        <v>112</v>
      </c>
      <c r="J17" s="187" t="s">
        <v>112</v>
      </c>
      <c r="M17">
        <f t="shared" si="1"/>
        <v>2037</v>
      </c>
      <c r="N17" s="187" t="s">
        <v>112</v>
      </c>
      <c r="O17" s="187" t="s">
        <v>112</v>
      </c>
      <c r="P17" s="187" t="s">
        <v>112</v>
      </c>
      <c r="Q17" s="187" t="s">
        <v>112</v>
      </c>
    </row>
    <row r="18" spans="4:17">
      <c r="D18" s="14">
        <v>45717</v>
      </c>
      <c r="E18">
        <f t="shared" si="0"/>
        <v>2025</v>
      </c>
      <c r="F18" s="187" t="s">
        <v>112</v>
      </c>
      <c r="G18" s="177"/>
      <c r="H18" s="187" t="s">
        <v>112</v>
      </c>
      <c r="J18" s="187" t="s">
        <v>112</v>
      </c>
      <c r="M18">
        <f t="shared" si="1"/>
        <v>2038</v>
      </c>
      <c r="N18" s="187" t="s">
        <v>112</v>
      </c>
      <c r="O18" s="187" t="s">
        <v>112</v>
      </c>
      <c r="P18" s="187" t="s">
        <v>112</v>
      </c>
      <c r="Q18" s="187" t="s">
        <v>112</v>
      </c>
    </row>
    <row r="19" spans="4:17">
      <c r="D19" s="14">
        <v>45748</v>
      </c>
      <c r="E19">
        <f t="shared" si="0"/>
        <v>2025</v>
      </c>
      <c r="F19" s="187" t="s">
        <v>112</v>
      </c>
      <c r="G19" s="177"/>
      <c r="H19" s="187" t="s">
        <v>112</v>
      </c>
      <c r="J19" s="187" t="s">
        <v>112</v>
      </c>
      <c r="M19">
        <f t="shared" si="1"/>
        <v>2039</v>
      </c>
      <c r="N19" s="187" t="s">
        <v>112</v>
      </c>
      <c r="O19" s="187" t="s">
        <v>112</v>
      </c>
      <c r="P19" s="187" t="s">
        <v>112</v>
      </c>
      <c r="Q19" s="187" t="s">
        <v>112</v>
      </c>
    </row>
    <row r="20" spans="4:17">
      <c r="D20" s="14">
        <v>45778</v>
      </c>
      <c r="E20">
        <f t="shared" si="0"/>
        <v>2025</v>
      </c>
      <c r="F20" s="187" t="s">
        <v>112</v>
      </c>
      <c r="G20" s="177"/>
      <c r="H20" s="187" t="s">
        <v>112</v>
      </c>
      <c r="J20" s="187" t="s">
        <v>112</v>
      </c>
      <c r="M20">
        <f t="shared" si="1"/>
        <v>2040</v>
      </c>
      <c r="N20" s="187" t="s">
        <v>112</v>
      </c>
      <c r="O20" s="187" t="s">
        <v>112</v>
      </c>
      <c r="P20" s="187" t="s">
        <v>112</v>
      </c>
      <c r="Q20" s="187" t="s">
        <v>112</v>
      </c>
    </row>
    <row r="21" spans="4:17">
      <c r="D21" s="14">
        <v>45809</v>
      </c>
      <c r="E21">
        <f t="shared" si="0"/>
        <v>2025</v>
      </c>
      <c r="F21" s="187" t="s">
        <v>112</v>
      </c>
      <c r="G21" s="177"/>
      <c r="H21" s="187" t="s">
        <v>112</v>
      </c>
      <c r="J21" s="187" t="s">
        <v>112</v>
      </c>
      <c r="M21">
        <f t="shared" si="1"/>
        <v>2041</v>
      </c>
      <c r="N21" s="187" t="s">
        <v>112</v>
      </c>
      <c r="O21" s="187" t="s">
        <v>112</v>
      </c>
      <c r="P21" s="187" t="s">
        <v>112</v>
      </c>
      <c r="Q21" s="187" t="s">
        <v>112</v>
      </c>
    </row>
    <row r="22" spans="4:17">
      <c r="D22" s="14">
        <v>45839</v>
      </c>
      <c r="E22">
        <f t="shared" si="0"/>
        <v>2025</v>
      </c>
      <c r="F22" s="187" t="s">
        <v>112</v>
      </c>
      <c r="G22" s="177"/>
      <c r="H22" s="187" t="s">
        <v>112</v>
      </c>
      <c r="J22" s="187" t="s">
        <v>112</v>
      </c>
      <c r="M22">
        <f t="shared" si="1"/>
        <v>2042</v>
      </c>
      <c r="N22" s="187" t="s">
        <v>112</v>
      </c>
      <c r="O22" s="187" t="s">
        <v>112</v>
      </c>
      <c r="P22" s="187" t="s">
        <v>112</v>
      </c>
      <c r="Q22" s="187" t="s">
        <v>112</v>
      </c>
    </row>
    <row r="23" spans="4:17">
      <c r="D23" s="14">
        <v>45870</v>
      </c>
      <c r="E23">
        <f t="shared" si="0"/>
        <v>2025</v>
      </c>
      <c r="F23" s="187" t="s">
        <v>112</v>
      </c>
      <c r="G23" s="177"/>
      <c r="H23" s="187" t="s">
        <v>112</v>
      </c>
      <c r="J23" s="187" t="s">
        <v>112</v>
      </c>
      <c r="M23">
        <f t="shared" si="1"/>
        <v>2043</v>
      </c>
      <c r="N23" s="187" t="s">
        <v>112</v>
      </c>
      <c r="O23" s="187" t="s">
        <v>112</v>
      </c>
      <c r="P23" s="187" t="s">
        <v>112</v>
      </c>
      <c r="Q23" s="187" t="s">
        <v>112</v>
      </c>
    </row>
    <row r="24" spans="4:17">
      <c r="D24" s="14">
        <v>45901</v>
      </c>
      <c r="E24">
        <f t="shared" si="0"/>
        <v>2025</v>
      </c>
      <c r="F24" s="187" t="s">
        <v>112</v>
      </c>
      <c r="G24" s="177"/>
      <c r="H24" s="187" t="s">
        <v>112</v>
      </c>
      <c r="J24" s="187" t="s">
        <v>112</v>
      </c>
      <c r="M24">
        <f t="shared" si="1"/>
        <v>2044</v>
      </c>
      <c r="N24" s="187" t="s">
        <v>112</v>
      </c>
      <c r="O24" s="187" t="s">
        <v>112</v>
      </c>
      <c r="P24" s="187" t="s">
        <v>112</v>
      </c>
      <c r="Q24" s="187" t="s">
        <v>112</v>
      </c>
    </row>
    <row r="25" spans="4:17">
      <c r="D25" s="14">
        <v>45931</v>
      </c>
      <c r="E25">
        <f t="shared" si="0"/>
        <v>2025</v>
      </c>
      <c r="F25" s="187" t="s">
        <v>112</v>
      </c>
      <c r="G25" s="177"/>
      <c r="H25" s="187" t="s">
        <v>112</v>
      </c>
      <c r="J25" s="187" t="s">
        <v>112</v>
      </c>
      <c r="M25">
        <f t="shared" si="1"/>
        <v>2045</v>
      </c>
      <c r="N25" s="187" t="s">
        <v>112</v>
      </c>
      <c r="O25" s="187" t="s">
        <v>112</v>
      </c>
      <c r="P25" s="187" t="s">
        <v>112</v>
      </c>
      <c r="Q25" s="187" t="s">
        <v>112</v>
      </c>
    </row>
    <row r="26" spans="4:17">
      <c r="D26" s="14">
        <v>45962</v>
      </c>
      <c r="E26">
        <f t="shared" si="0"/>
        <v>2025</v>
      </c>
      <c r="F26" s="187" t="s">
        <v>112</v>
      </c>
      <c r="G26" s="177"/>
      <c r="H26" s="187" t="s">
        <v>112</v>
      </c>
      <c r="J26" s="187" t="s">
        <v>112</v>
      </c>
      <c r="M26">
        <f t="shared" si="1"/>
        <v>2046</v>
      </c>
      <c r="N26" s="187" t="s">
        <v>112</v>
      </c>
      <c r="O26" s="187" t="s">
        <v>112</v>
      </c>
      <c r="P26" s="187" t="s">
        <v>112</v>
      </c>
      <c r="Q26" s="187" t="s">
        <v>112</v>
      </c>
    </row>
    <row r="27" spans="4:17">
      <c r="D27" s="14">
        <v>45992</v>
      </c>
      <c r="E27">
        <f t="shared" si="0"/>
        <v>2025</v>
      </c>
      <c r="F27" s="187" t="s">
        <v>112</v>
      </c>
      <c r="G27" s="177"/>
      <c r="H27" s="187" t="s">
        <v>112</v>
      </c>
      <c r="J27" s="187" t="s">
        <v>112</v>
      </c>
      <c r="M27">
        <f t="shared" si="1"/>
        <v>2047</v>
      </c>
      <c r="N27" s="187" t="s">
        <v>112</v>
      </c>
      <c r="O27" s="187" t="s">
        <v>112</v>
      </c>
      <c r="P27" s="187" t="s">
        <v>112</v>
      </c>
      <c r="Q27" s="187" t="s">
        <v>112</v>
      </c>
    </row>
    <row r="28" spans="4:17">
      <c r="D28" s="14">
        <v>46023</v>
      </c>
      <c r="E28">
        <f t="shared" si="0"/>
        <v>2026</v>
      </c>
      <c r="F28" s="187" t="s">
        <v>112</v>
      </c>
      <c r="G28" s="177"/>
      <c r="H28" s="187" t="s">
        <v>112</v>
      </c>
      <c r="J28" s="187" t="s">
        <v>112</v>
      </c>
      <c r="M28">
        <f t="shared" si="1"/>
        <v>2048</v>
      </c>
      <c r="N28" s="187" t="s">
        <v>112</v>
      </c>
      <c r="O28" s="187" t="s">
        <v>112</v>
      </c>
      <c r="P28" s="187" t="s">
        <v>112</v>
      </c>
      <c r="Q28" s="187" t="s">
        <v>112</v>
      </c>
    </row>
    <row r="29" spans="4:17">
      <c r="D29" s="14">
        <v>46054</v>
      </c>
      <c r="E29">
        <f t="shared" si="0"/>
        <v>2026</v>
      </c>
      <c r="F29" s="187" t="s">
        <v>112</v>
      </c>
      <c r="G29" s="177"/>
      <c r="H29" s="187" t="s">
        <v>112</v>
      </c>
      <c r="J29" s="187" t="s">
        <v>112</v>
      </c>
      <c r="M29">
        <f t="shared" si="1"/>
        <v>2049</v>
      </c>
      <c r="N29" s="187" t="s">
        <v>112</v>
      </c>
      <c r="O29" s="187" t="s">
        <v>112</v>
      </c>
      <c r="P29" s="187" t="s">
        <v>112</v>
      </c>
      <c r="Q29" s="187" t="s">
        <v>112</v>
      </c>
    </row>
    <row r="30" spans="4:17">
      <c r="D30" s="14">
        <v>46082</v>
      </c>
      <c r="E30">
        <f t="shared" si="0"/>
        <v>2026</v>
      </c>
      <c r="F30" s="187" t="s">
        <v>112</v>
      </c>
      <c r="G30" s="177"/>
      <c r="H30" s="187" t="s">
        <v>112</v>
      </c>
      <c r="J30" s="187" t="s">
        <v>112</v>
      </c>
    </row>
    <row r="31" spans="4:17">
      <c r="D31" s="14">
        <v>46113</v>
      </c>
      <c r="E31">
        <f t="shared" si="0"/>
        <v>2026</v>
      </c>
      <c r="F31" s="187" t="s">
        <v>112</v>
      </c>
      <c r="G31" s="177"/>
      <c r="H31" s="187" t="s">
        <v>112</v>
      </c>
      <c r="J31" s="187" t="s">
        <v>112</v>
      </c>
      <c r="N31" s="170"/>
      <c r="O31" s="170"/>
      <c r="P31" s="170"/>
      <c r="Q31" s="170"/>
    </row>
    <row r="32" spans="4:17">
      <c r="D32" s="14">
        <v>46143</v>
      </c>
      <c r="E32">
        <f t="shared" si="0"/>
        <v>2026</v>
      </c>
      <c r="F32" s="187" t="s">
        <v>112</v>
      </c>
      <c r="G32" s="177"/>
      <c r="H32" s="187" t="s">
        <v>112</v>
      </c>
      <c r="J32" s="187" t="s">
        <v>112</v>
      </c>
      <c r="N32" s="170"/>
      <c r="O32" s="170"/>
      <c r="P32" s="170"/>
      <c r="Q32" s="170"/>
    </row>
    <row r="33" spans="4:17">
      <c r="D33" s="14">
        <v>46174</v>
      </c>
      <c r="E33">
        <f t="shared" si="0"/>
        <v>2026</v>
      </c>
      <c r="F33" s="187" t="s">
        <v>112</v>
      </c>
      <c r="G33" s="177"/>
      <c r="H33" s="187" t="s">
        <v>112</v>
      </c>
      <c r="J33" s="187" t="s">
        <v>112</v>
      </c>
      <c r="N33" s="170"/>
      <c r="O33" s="170"/>
      <c r="P33" s="170"/>
      <c r="Q33" s="170"/>
    </row>
    <row r="34" spans="4:17">
      <c r="D34" s="14">
        <v>46204</v>
      </c>
      <c r="E34">
        <f t="shared" si="0"/>
        <v>2026</v>
      </c>
      <c r="F34" s="187" t="s">
        <v>112</v>
      </c>
      <c r="G34" s="177"/>
      <c r="H34" s="187" t="s">
        <v>112</v>
      </c>
      <c r="J34" s="187" t="s">
        <v>112</v>
      </c>
      <c r="N34" s="170"/>
      <c r="O34" s="170"/>
      <c r="P34" s="170"/>
      <c r="Q34" s="170"/>
    </row>
    <row r="35" spans="4:17">
      <c r="D35" s="14">
        <v>46235</v>
      </c>
      <c r="E35">
        <f t="shared" si="0"/>
        <v>2026</v>
      </c>
      <c r="F35" s="187" t="s">
        <v>112</v>
      </c>
      <c r="G35" s="177"/>
      <c r="H35" s="187" t="s">
        <v>112</v>
      </c>
      <c r="J35" s="187" t="s">
        <v>112</v>
      </c>
      <c r="N35" s="170"/>
      <c r="O35" s="170"/>
      <c r="P35" s="170"/>
      <c r="Q35" s="170"/>
    </row>
    <row r="36" spans="4:17">
      <c r="D36" s="14">
        <v>46266</v>
      </c>
      <c r="E36">
        <f t="shared" si="0"/>
        <v>2026</v>
      </c>
      <c r="F36" s="187" t="s">
        <v>112</v>
      </c>
      <c r="G36" s="177"/>
      <c r="H36" s="187" t="s">
        <v>112</v>
      </c>
      <c r="J36" s="187" t="s">
        <v>112</v>
      </c>
      <c r="N36" s="170"/>
      <c r="O36" s="170"/>
      <c r="P36" s="170"/>
      <c r="Q36" s="170"/>
    </row>
    <row r="37" spans="4:17">
      <c r="D37" s="14">
        <v>46296</v>
      </c>
      <c r="E37">
        <f t="shared" si="0"/>
        <v>2026</v>
      </c>
      <c r="F37" s="187" t="s">
        <v>112</v>
      </c>
      <c r="G37" s="177"/>
      <c r="H37" s="187" t="s">
        <v>112</v>
      </c>
      <c r="J37" s="187" t="s">
        <v>112</v>
      </c>
      <c r="N37" s="170"/>
      <c r="O37" s="170"/>
      <c r="P37" s="170"/>
      <c r="Q37" s="170"/>
    </row>
    <row r="38" spans="4:17">
      <c r="D38" s="14">
        <v>46327</v>
      </c>
      <c r="E38">
        <f t="shared" si="0"/>
        <v>2026</v>
      </c>
      <c r="F38" s="187" t="s">
        <v>112</v>
      </c>
      <c r="G38" s="177"/>
      <c r="H38" s="187" t="s">
        <v>112</v>
      </c>
      <c r="J38" s="187" t="s">
        <v>112</v>
      </c>
      <c r="N38" s="170"/>
      <c r="O38" s="170"/>
      <c r="P38" s="170"/>
      <c r="Q38" s="170"/>
    </row>
    <row r="39" spans="4:17">
      <c r="D39" s="14">
        <v>46357</v>
      </c>
      <c r="E39">
        <f t="shared" si="0"/>
        <v>2026</v>
      </c>
      <c r="F39" s="187" t="s">
        <v>112</v>
      </c>
      <c r="G39" s="177"/>
      <c r="H39" s="187" t="s">
        <v>112</v>
      </c>
      <c r="J39" s="187" t="s">
        <v>112</v>
      </c>
      <c r="N39" s="170"/>
      <c r="O39" s="170"/>
      <c r="P39" s="170"/>
      <c r="Q39" s="170"/>
    </row>
    <row r="40" spans="4:17">
      <c r="D40" s="14">
        <v>46388</v>
      </c>
      <c r="E40">
        <f t="shared" si="0"/>
        <v>2027</v>
      </c>
      <c r="F40" s="187" t="s">
        <v>112</v>
      </c>
      <c r="G40" s="177"/>
      <c r="H40" s="187" t="s">
        <v>112</v>
      </c>
      <c r="J40" s="187" t="s">
        <v>112</v>
      </c>
      <c r="N40" s="170"/>
      <c r="O40" s="170"/>
      <c r="P40" s="170"/>
      <c r="Q40" s="170"/>
    </row>
    <row r="41" spans="4:17">
      <c r="D41" s="14">
        <v>46419</v>
      </c>
      <c r="E41">
        <f t="shared" si="0"/>
        <v>2027</v>
      </c>
      <c r="F41" s="187" t="s">
        <v>112</v>
      </c>
      <c r="G41" s="177"/>
      <c r="H41" s="187" t="s">
        <v>112</v>
      </c>
      <c r="J41" s="187" t="s">
        <v>112</v>
      </c>
      <c r="N41" s="170"/>
      <c r="O41" s="170"/>
      <c r="P41" s="170"/>
      <c r="Q41" s="170"/>
    </row>
    <row r="42" spans="4:17">
      <c r="D42" s="14">
        <v>46447</v>
      </c>
      <c r="E42">
        <f t="shared" si="0"/>
        <v>2027</v>
      </c>
      <c r="F42" s="187" t="s">
        <v>112</v>
      </c>
      <c r="G42" s="177"/>
      <c r="H42" s="187" t="s">
        <v>112</v>
      </c>
      <c r="J42" s="187" t="s">
        <v>112</v>
      </c>
      <c r="N42" s="170"/>
      <c r="O42" s="170"/>
      <c r="P42" s="170"/>
      <c r="Q42" s="170"/>
    </row>
    <row r="43" spans="4:17">
      <c r="D43" s="14">
        <v>46478</v>
      </c>
      <c r="E43">
        <f t="shared" si="0"/>
        <v>2027</v>
      </c>
      <c r="F43" s="187" t="s">
        <v>112</v>
      </c>
      <c r="G43" s="177"/>
      <c r="H43" s="187" t="s">
        <v>112</v>
      </c>
      <c r="J43" s="187" t="s">
        <v>112</v>
      </c>
      <c r="N43" s="170"/>
      <c r="O43" s="170"/>
      <c r="P43" s="170"/>
      <c r="Q43" s="170"/>
    </row>
    <row r="44" spans="4:17">
      <c r="D44" s="14">
        <v>46508</v>
      </c>
      <c r="E44">
        <f t="shared" si="0"/>
        <v>2027</v>
      </c>
      <c r="F44" s="187" t="s">
        <v>112</v>
      </c>
      <c r="G44" s="177"/>
      <c r="H44" s="187" t="s">
        <v>112</v>
      </c>
      <c r="J44" s="187" t="s">
        <v>112</v>
      </c>
      <c r="N44" s="170"/>
      <c r="O44" s="170"/>
      <c r="P44" s="170"/>
      <c r="Q44" s="170"/>
    </row>
    <row r="45" spans="4:17">
      <c r="D45" s="14">
        <v>46539</v>
      </c>
      <c r="E45">
        <f t="shared" si="0"/>
        <v>2027</v>
      </c>
      <c r="F45" s="187" t="s">
        <v>112</v>
      </c>
      <c r="G45" s="177"/>
      <c r="H45" s="187" t="s">
        <v>112</v>
      </c>
      <c r="J45" s="187" t="s">
        <v>112</v>
      </c>
      <c r="N45" s="170"/>
      <c r="O45" s="170"/>
      <c r="P45" s="170"/>
      <c r="Q45" s="170"/>
    </row>
    <row r="46" spans="4:17">
      <c r="D46" s="14">
        <v>46569</v>
      </c>
      <c r="E46">
        <f t="shared" si="0"/>
        <v>2027</v>
      </c>
      <c r="F46" s="187" t="s">
        <v>112</v>
      </c>
      <c r="G46" s="177"/>
      <c r="H46" s="187" t="s">
        <v>112</v>
      </c>
      <c r="J46" s="187" t="s">
        <v>112</v>
      </c>
      <c r="N46" s="170"/>
      <c r="O46" s="170"/>
      <c r="P46" s="170"/>
      <c r="Q46" s="170"/>
    </row>
    <row r="47" spans="4:17">
      <c r="D47" s="14">
        <v>46600</v>
      </c>
      <c r="E47">
        <f t="shared" si="0"/>
        <v>2027</v>
      </c>
      <c r="F47" s="187" t="s">
        <v>112</v>
      </c>
      <c r="G47" s="177"/>
      <c r="H47" s="187" t="s">
        <v>112</v>
      </c>
      <c r="J47" s="187" t="s">
        <v>112</v>
      </c>
      <c r="N47" s="170"/>
      <c r="O47" s="170"/>
      <c r="P47" s="170"/>
      <c r="Q47" s="170"/>
    </row>
    <row r="48" spans="4:17">
      <c r="D48" s="14">
        <v>46631</v>
      </c>
      <c r="E48">
        <f t="shared" si="0"/>
        <v>2027</v>
      </c>
      <c r="F48" s="187" t="s">
        <v>112</v>
      </c>
      <c r="G48" s="177"/>
      <c r="H48" s="187" t="s">
        <v>112</v>
      </c>
      <c r="J48" s="187" t="s">
        <v>112</v>
      </c>
      <c r="N48" s="170"/>
      <c r="O48" s="170"/>
      <c r="P48" s="170"/>
      <c r="Q48" s="170"/>
    </row>
    <row r="49" spans="4:17">
      <c r="D49" s="14">
        <v>46661</v>
      </c>
      <c r="E49">
        <f t="shared" si="0"/>
        <v>2027</v>
      </c>
      <c r="F49" s="187" t="s">
        <v>112</v>
      </c>
      <c r="G49" s="177"/>
      <c r="H49" s="187" t="s">
        <v>112</v>
      </c>
      <c r="J49" s="187" t="s">
        <v>112</v>
      </c>
      <c r="N49" s="170"/>
      <c r="O49" s="170"/>
      <c r="P49" s="170"/>
      <c r="Q49" s="170"/>
    </row>
    <row r="50" spans="4:17">
      <c r="D50" s="14">
        <v>46692</v>
      </c>
      <c r="E50">
        <f t="shared" si="0"/>
        <v>2027</v>
      </c>
      <c r="F50" s="187" t="s">
        <v>112</v>
      </c>
      <c r="G50" s="177"/>
      <c r="H50" s="187" t="s">
        <v>112</v>
      </c>
      <c r="J50" s="187" t="s">
        <v>112</v>
      </c>
      <c r="N50" s="170"/>
      <c r="O50" s="170"/>
      <c r="P50" s="170"/>
      <c r="Q50" s="170"/>
    </row>
    <row r="51" spans="4:17">
      <c r="D51" s="14">
        <v>46722</v>
      </c>
      <c r="E51">
        <f t="shared" si="0"/>
        <v>2027</v>
      </c>
      <c r="F51" s="187" t="s">
        <v>112</v>
      </c>
      <c r="G51" s="177"/>
      <c r="H51" s="187" t="s">
        <v>112</v>
      </c>
      <c r="J51" s="187" t="s">
        <v>112</v>
      </c>
      <c r="N51" s="170"/>
      <c r="O51" s="170"/>
      <c r="P51" s="170"/>
      <c r="Q51" s="170"/>
    </row>
    <row r="52" spans="4:17">
      <c r="D52" s="14">
        <v>46753</v>
      </c>
      <c r="E52">
        <f t="shared" si="0"/>
        <v>2028</v>
      </c>
      <c r="F52" s="187" t="s">
        <v>112</v>
      </c>
      <c r="G52" s="177"/>
      <c r="H52" s="187" t="s">
        <v>112</v>
      </c>
      <c r="J52" s="187" t="s">
        <v>112</v>
      </c>
      <c r="N52" s="170"/>
      <c r="O52" s="170"/>
      <c r="P52" s="170"/>
      <c r="Q52" s="170"/>
    </row>
    <row r="53" spans="4:17">
      <c r="D53" s="14">
        <v>46784</v>
      </c>
      <c r="E53">
        <f t="shared" si="0"/>
        <v>2028</v>
      </c>
      <c r="F53" s="187" t="s">
        <v>112</v>
      </c>
      <c r="G53" s="177"/>
      <c r="H53" s="187" t="s">
        <v>112</v>
      </c>
      <c r="J53" s="187" t="s">
        <v>112</v>
      </c>
      <c r="N53" s="170"/>
      <c r="O53" s="170"/>
      <c r="P53" s="170"/>
      <c r="Q53" s="170"/>
    </row>
    <row r="54" spans="4:17">
      <c r="D54" s="14">
        <v>46813</v>
      </c>
      <c r="E54">
        <f t="shared" si="0"/>
        <v>2028</v>
      </c>
      <c r="F54" s="187" t="s">
        <v>112</v>
      </c>
      <c r="G54" s="177"/>
      <c r="H54" s="187" t="s">
        <v>112</v>
      </c>
      <c r="J54" s="187" t="s">
        <v>112</v>
      </c>
      <c r="N54" s="170"/>
      <c r="O54" s="170"/>
      <c r="P54" s="170"/>
      <c r="Q54" s="170"/>
    </row>
    <row r="55" spans="4:17">
      <c r="D55" s="14">
        <v>46844</v>
      </c>
      <c r="E55">
        <f t="shared" si="0"/>
        <v>2028</v>
      </c>
      <c r="F55" s="187" t="s">
        <v>112</v>
      </c>
      <c r="G55" s="177"/>
      <c r="H55" s="187" t="s">
        <v>112</v>
      </c>
      <c r="J55" s="187" t="s">
        <v>112</v>
      </c>
      <c r="N55" s="170"/>
      <c r="O55" s="170"/>
      <c r="P55" s="170"/>
      <c r="Q55" s="170"/>
    </row>
    <row r="56" spans="4:17">
      <c r="D56" s="14">
        <v>46874</v>
      </c>
      <c r="E56">
        <f t="shared" si="0"/>
        <v>2028</v>
      </c>
      <c r="F56" s="187" t="s">
        <v>112</v>
      </c>
      <c r="G56" s="177"/>
      <c r="H56" s="187" t="s">
        <v>112</v>
      </c>
      <c r="J56" s="187" t="s">
        <v>112</v>
      </c>
    </row>
    <row r="57" spans="4:17">
      <c r="D57" s="14">
        <v>46905</v>
      </c>
      <c r="E57">
        <f t="shared" si="0"/>
        <v>2028</v>
      </c>
      <c r="F57" s="187" t="s">
        <v>112</v>
      </c>
      <c r="G57" s="177"/>
      <c r="H57" s="187" t="s">
        <v>112</v>
      </c>
      <c r="J57" s="187" t="s">
        <v>112</v>
      </c>
    </row>
    <row r="58" spans="4:17">
      <c r="D58" s="14">
        <v>46935</v>
      </c>
      <c r="E58">
        <f t="shared" si="0"/>
        <v>2028</v>
      </c>
      <c r="F58" s="187" t="s">
        <v>112</v>
      </c>
      <c r="G58" s="177"/>
      <c r="H58" s="187" t="s">
        <v>112</v>
      </c>
      <c r="J58" s="187" t="s">
        <v>112</v>
      </c>
    </row>
    <row r="59" spans="4:17">
      <c r="D59" s="14">
        <v>46966</v>
      </c>
      <c r="E59">
        <f t="shared" si="0"/>
        <v>2028</v>
      </c>
      <c r="F59" s="187" t="s">
        <v>112</v>
      </c>
      <c r="G59" s="177"/>
      <c r="H59" s="187" t="s">
        <v>112</v>
      </c>
      <c r="J59" s="187" t="s">
        <v>112</v>
      </c>
    </row>
    <row r="60" spans="4:17">
      <c r="D60" s="14">
        <v>46997</v>
      </c>
      <c r="E60">
        <f t="shared" si="0"/>
        <v>2028</v>
      </c>
      <c r="F60" s="187" t="s">
        <v>112</v>
      </c>
      <c r="G60" s="177"/>
      <c r="H60" s="187" t="s">
        <v>112</v>
      </c>
      <c r="J60" s="187" t="s">
        <v>112</v>
      </c>
    </row>
    <row r="61" spans="4:17">
      <c r="D61" s="14">
        <v>47027</v>
      </c>
      <c r="E61">
        <f t="shared" si="0"/>
        <v>2028</v>
      </c>
      <c r="F61" s="187" t="s">
        <v>112</v>
      </c>
      <c r="G61" s="177"/>
      <c r="H61" s="187" t="s">
        <v>112</v>
      </c>
      <c r="J61" s="187" t="s">
        <v>112</v>
      </c>
    </row>
    <row r="62" spans="4:17">
      <c r="D62" s="14">
        <v>47058</v>
      </c>
      <c r="E62">
        <f t="shared" si="0"/>
        <v>2028</v>
      </c>
      <c r="F62" s="187" t="s">
        <v>112</v>
      </c>
      <c r="G62" s="177"/>
      <c r="H62" s="187" t="s">
        <v>112</v>
      </c>
      <c r="J62" s="187" t="s">
        <v>112</v>
      </c>
    </row>
    <row r="63" spans="4:17">
      <c r="D63" s="14">
        <v>47088</v>
      </c>
      <c r="E63">
        <f t="shared" si="0"/>
        <v>2028</v>
      </c>
      <c r="F63" s="187" t="s">
        <v>112</v>
      </c>
      <c r="G63" s="177"/>
      <c r="H63" s="187" t="s">
        <v>112</v>
      </c>
      <c r="J63" s="187" t="s">
        <v>112</v>
      </c>
    </row>
    <row r="64" spans="4:17">
      <c r="D64" s="14">
        <v>47119</v>
      </c>
      <c r="E64">
        <f t="shared" si="0"/>
        <v>2029</v>
      </c>
      <c r="F64" s="187" t="s">
        <v>112</v>
      </c>
      <c r="G64" s="177"/>
      <c r="H64" s="187" t="s">
        <v>112</v>
      </c>
      <c r="J64" s="187" t="s">
        <v>112</v>
      </c>
    </row>
    <row r="65" spans="4:10">
      <c r="D65" s="14">
        <v>47150</v>
      </c>
      <c r="E65">
        <f t="shared" si="0"/>
        <v>2029</v>
      </c>
      <c r="F65" s="187" t="s">
        <v>112</v>
      </c>
      <c r="G65" s="177"/>
      <c r="H65" s="187" t="s">
        <v>112</v>
      </c>
      <c r="J65" s="187" t="s">
        <v>112</v>
      </c>
    </row>
    <row r="66" spans="4:10">
      <c r="D66" s="14">
        <v>47178</v>
      </c>
      <c r="E66">
        <f t="shared" si="0"/>
        <v>2029</v>
      </c>
      <c r="F66" s="187" t="s">
        <v>112</v>
      </c>
      <c r="G66" s="177"/>
      <c r="H66" s="187" t="s">
        <v>112</v>
      </c>
      <c r="J66" s="187" t="s">
        <v>112</v>
      </c>
    </row>
    <row r="67" spans="4:10">
      <c r="D67" s="14">
        <v>47209</v>
      </c>
      <c r="E67">
        <f t="shared" si="0"/>
        <v>2029</v>
      </c>
      <c r="F67" s="187" t="s">
        <v>112</v>
      </c>
      <c r="G67" s="177"/>
      <c r="H67" s="187" t="s">
        <v>112</v>
      </c>
      <c r="J67" s="187" t="s">
        <v>112</v>
      </c>
    </row>
    <row r="68" spans="4:10">
      <c r="D68" s="14">
        <v>47239</v>
      </c>
      <c r="E68">
        <f t="shared" si="0"/>
        <v>2029</v>
      </c>
      <c r="F68" s="187" t="s">
        <v>112</v>
      </c>
      <c r="G68" s="177"/>
      <c r="H68" s="187" t="s">
        <v>112</v>
      </c>
      <c r="J68" s="187" t="s">
        <v>112</v>
      </c>
    </row>
    <row r="69" spans="4:10">
      <c r="D69" s="14">
        <v>47270</v>
      </c>
      <c r="E69">
        <f t="shared" ref="E69:E132" si="2">YEAR(D69)</f>
        <v>2029</v>
      </c>
      <c r="F69" s="187" t="s">
        <v>112</v>
      </c>
      <c r="G69" s="177"/>
      <c r="H69" s="187" t="s">
        <v>112</v>
      </c>
      <c r="J69" s="187" t="s">
        <v>112</v>
      </c>
    </row>
    <row r="70" spans="4:10">
      <c r="D70" s="14">
        <v>47300</v>
      </c>
      <c r="E70">
        <f t="shared" si="2"/>
        <v>2029</v>
      </c>
      <c r="F70" s="187" t="s">
        <v>112</v>
      </c>
      <c r="G70" s="177"/>
      <c r="H70" s="187" t="s">
        <v>112</v>
      </c>
      <c r="J70" s="187" t="s">
        <v>112</v>
      </c>
    </row>
    <row r="71" spans="4:10">
      <c r="D71" s="14">
        <v>47331</v>
      </c>
      <c r="E71">
        <f t="shared" si="2"/>
        <v>2029</v>
      </c>
      <c r="F71" s="187" t="s">
        <v>112</v>
      </c>
      <c r="G71" s="177"/>
      <c r="H71" s="187" t="s">
        <v>112</v>
      </c>
      <c r="J71" s="187" t="s">
        <v>112</v>
      </c>
    </row>
    <row r="72" spans="4:10">
      <c r="D72" s="14">
        <v>47362</v>
      </c>
      <c r="E72">
        <f t="shared" si="2"/>
        <v>2029</v>
      </c>
      <c r="F72" s="187" t="s">
        <v>112</v>
      </c>
      <c r="G72" s="177"/>
      <c r="H72" s="187" t="s">
        <v>112</v>
      </c>
      <c r="J72" s="187" t="s">
        <v>112</v>
      </c>
    </row>
    <row r="73" spans="4:10">
      <c r="D73" s="14">
        <v>47392</v>
      </c>
      <c r="E73">
        <f t="shared" si="2"/>
        <v>2029</v>
      </c>
      <c r="F73" s="187" t="s">
        <v>112</v>
      </c>
      <c r="G73" s="177"/>
      <c r="H73" s="187" t="s">
        <v>112</v>
      </c>
      <c r="J73" s="187" t="s">
        <v>112</v>
      </c>
    </row>
    <row r="74" spans="4:10">
      <c r="D74" s="14">
        <v>47423</v>
      </c>
      <c r="E74">
        <f t="shared" si="2"/>
        <v>2029</v>
      </c>
      <c r="F74" s="187" t="s">
        <v>112</v>
      </c>
      <c r="G74" s="177"/>
      <c r="H74" s="187" t="s">
        <v>112</v>
      </c>
      <c r="J74" s="187" t="s">
        <v>112</v>
      </c>
    </row>
    <row r="75" spans="4:10">
      <c r="D75" s="14">
        <v>47453</v>
      </c>
      <c r="E75">
        <f t="shared" si="2"/>
        <v>2029</v>
      </c>
      <c r="F75" s="187" t="s">
        <v>112</v>
      </c>
      <c r="G75" s="177"/>
      <c r="H75" s="187" t="s">
        <v>112</v>
      </c>
      <c r="J75" s="187" t="s">
        <v>112</v>
      </c>
    </row>
    <row r="76" spans="4:10">
      <c r="D76" s="14">
        <v>47484</v>
      </c>
      <c r="E76">
        <f t="shared" si="2"/>
        <v>2030</v>
      </c>
      <c r="F76" s="187" t="s">
        <v>112</v>
      </c>
      <c r="G76" s="177"/>
      <c r="H76" s="187" t="s">
        <v>112</v>
      </c>
      <c r="J76" s="187" t="s">
        <v>112</v>
      </c>
    </row>
    <row r="77" spans="4:10">
      <c r="D77" s="14">
        <v>47515</v>
      </c>
      <c r="E77">
        <f t="shared" si="2"/>
        <v>2030</v>
      </c>
      <c r="F77" s="187" t="s">
        <v>112</v>
      </c>
      <c r="G77" s="177"/>
      <c r="H77" s="187" t="s">
        <v>112</v>
      </c>
      <c r="J77" s="187" t="s">
        <v>112</v>
      </c>
    </row>
    <row r="78" spans="4:10">
      <c r="D78" s="14">
        <v>47543</v>
      </c>
      <c r="E78">
        <f t="shared" si="2"/>
        <v>2030</v>
      </c>
      <c r="F78" s="187" t="s">
        <v>112</v>
      </c>
      <c r="G78" s="177"/>
      <c r="H78" s="187" t="s">
        <v>112</v>
      </c>
      <c r="J78" s="187" t="s">
        <v>112</v>
      </c>
    </row>
    <row r="79" spans="4:10">
      <c r="D79" s="14">
        <v>47574</v>
      </c>
      <c r="E79">
        <f t="shared" si="2"/>
        <v>2030</v>
      </c>
      <c r="F79" s="187" t="s">
        <v>112</v>
      </c>
      <c r="G79" s="177"/>
      <c r="H79" s="187" t="s">
        <v>112</v>
      </c>
      <c r="J79" s="187" t="s">
        <v>112</v>
      </c>
    </row>
    <row r="80" spans="4:10">
      <c r="D80" s="14">
        <v>47604</v>
      </c>
      <c r="E80">
        <f t="shared" si="2"/>
        <v>2030</v>
      </c>
      <c r="F80" s="187" t="s">
        <v>112</v>
      </c>
      <c r="G80" s="177"/>
      <c r="H80" s="187" t="s">
        <v>112</v>
      </c>
      <c r="J80" s="187" t="s">
        <v>112</v>
      </c>
    </row>
    <row r="81" spans="4:10">
      <c r="D81" s="14">
        <v>47635</v>
      </c>
      <c r="E81">
        <f t="shared" si="2"/>
        <v>2030</v>
      </c>
      <c r="F81" s="187" t="s">
        <v>112</v>
      </c>
      <c r="G81" s="177"/>
      <c r="H81" s="187" t="s">
        <v>112</v>
      </c>
      <c r="J81" s="187" t="s">
        <v>112</v>
      </c>
    </row>
    <row r="82" spans="4:10">
      <c r="D82" s="14">
        <v>47665</v>
      </c>
      <c r="E82">
        <f t="shared" si="2"/>
        <v>2030</v>
      </c>
      <c r="F82" s="187" t="s">
        <v>112</v>
      </c>
      <c r="G82" s="177"/>
      <c r="H82" s="187" t="s">
        <v>112</v>
      </c>
      <c r="J82" s="187" t="s">
        <v>112</v>
      </c>
    </row>
    <row r="83" spans="4:10">
      <c r="D83" s="14">
        <v>47696</v>
      </c>
      <c r="E83">
        <f t="shared" si="2"/>
        <v>2030</v>
      </c>
      <c r="F83" s="187" t="s">
        <v>112</v>
      </c>
      <c r="G83" s="177"/>
      <c r="H83" s="187" t="s">
        <v>112</v>
      </c>
      <c r="J83" s="187" t="s">
        <v>112</v>
      </c>
    </row>
    <row r="84" spans="4:10">
      <c r="D84" s="14">
        <v>47727</v>
      </c>
      <c r="E84">
        <f t="shared" si="2"/>
        <v>2030</v>
      </c>
      <c r="F84" s="187" t="s">
        <v>112</v>
      </c>
      <c r="G84" s="177"/>
      <c r="H84" s="187" t="s">
        <v>112</v>
      </c>
      <c r="J84" s="187" t="s">
        <v>112</v>
      </c>
    </row>
    <row r="85" spans="4:10">
      <c r="D85" s="14">
        <v>47757</v>
      </c>
      <c r="E85">
        <f t="shared" si="2"/>
        <v>2030</v>
      </c>
      <c r="F85" s="187" t="s">
        <v>112</v>
      </c>
      <c r="G85" s="177"/>
      <c r="H85" s="187" t="s">
        <v>112</v>
      </c>
      <c r="J85" s="187" t="s">
        <v>112</v>
      </c>
    </row>
    <row r="86" spans="4:10">
      <c r="D86" s="14">
        <v>47788</v>
      </c>
      <c r="E86">
        <f t="shared" si="2"/>
        <v>2030</v>
      </c>
      <c r="F86" s="187" t="s">
        <v>112</v>
      </c>
      <c r="G86" s="177"/>
      <c r="H86" s="187" t="s">
        <v>112</v>
      </c>
      <c r="J86" s="187" t="s">
        <v>112</v>
      </c>
    </row>
    <row r="87" spans="4:10">
      <c r="D87" s="14">
        <v>47818</v>
      </c>
      <c r="E87">
        <f t="shared" si="2"/>
        <v>2030</v>
      </c>
      <c r="F87" s="187" t="s">
        <v>112</v>
      </c>
      <c r="G87" s="177"/>
      <c r="H87" s="187" t="s">
        <v>112</v>
      </c>
      <c r="J87" s="187" t="s">
        <v>112</v>
      </c>
    </row>
    <row r="88" spans="4:10">
      <c r="D88" s="14">
        <v>47849</v>
      </c>
      <c r="E88">
        <f t="shared" si="2"/>
        <v>2031</v>
      </c>
      <c r="F88" s="187" t="s">
        <v>112</v>
      </c>
      <c r="G88" s="177"/>
      <c r="H88" s="187" t="s">
        <v>112</v>
      </c>
      <c r="J88" s="187" t="s">
        <v>112</v>
      </c>
    </row>
    <row r="89" spans="4:10">
      <c r="D89" s="14">
        <v>47880</v>
      </c>
      <c r="E89">
        <f t="shared" si="2"/>
        <v>2031</v>
      </c>
      <c r="F89" s="187" t="s">
        <v>112</v>
      </c>
      <c r="G89" s="177"/>
      <c r="H89" s="187" t="s">
        <v>112</v>
      </c>
      <c r="J89" s="187" t="s">
        <v>112</v>
      </c>
    </row>
    <row r="90" spans="4:10">
      <c r="D90" s="14">
        <v>47908</v>
      </c>
      <c r="E90">
        <f t="shared" si="2"/>
        <v>2031</v>
      </c>
      <c r="F90" s="187" t="s">
        <v>112</v>
      </c>
      <c r="G90" s="177"/>
      <c r="H90" s="187" t="s">
        <v>112</v>
      </c>
      <c r="J90" s="187" t="s">
        <v>112</v>
      </c>
    </row>
    <row r="91" spans="4:10">
      <c r="D91" s="14">
        <v>47939</v>
      </c>
      <c r="E91">
        <f t="shared" si="2"/>
        <v>2031</v>
      </c>
      <c r="F91" s="187" t="s">
        <v>112</v>
      </c>
      <c r="G91" s="177"/>
      <c r="H91" s="187" t="s">
        <v>112</v>
      </c>
      <c r="J91" s="187" t="s">
        <v>112</v>
      </c>
    </row>
    <row r="92" spans="4:10">
      <c r="D92" s="14">
        <v>47969</v>
      </c>
      <c r="E92">
        <f t="shared" si="2"/>
        <v>2031</v>
      </c>
      <c r="F92" s="187" t="s">
        <v>112</v>
      </c>
      <c r="G92" s="177"/>
      <c r="H92" s="187" t="s">
        <v>112</v>
      </c>
      <c r="J92" s="187" t="s">
        <v>112</v>
      </c>
    </row>
    <row r="93" spans="4:10">
      <c r="D93" s="14">
        <v>48000</v>
      </c>
      <c r="E93">
        <f t="shared" si="2"/>
        <v>2031</v>
      </c>
      <c r="F93" s="187" t="s">
        <v>112</v>
      </c>
      <c r="G93" s="177"/>
      <c r="H93" s="187" t="s">
        <v>112</v>
      </c>
      <c r="J93" s="187" t="s">
        <v>112</v>
      </c>
    </row>
    <row r="94" spans="4:10">
      <c r="D94" s="14">
        <v>48030</v>
      </c>
      <c r="E94">
        <f t="shared" si="2"/>
        <v>2031</v>
      </c>
      <c r="F94" s="187" t="s">
        <v>112</v>
      </c>
      <c r="G94" s="177"/>
      <c r="H94" s="187" t="s">
        <v>112</v>
      </c>
      <c r="J94" s="187" t="s">
        <v>112</v>
      </c>
    </row>
    <row r="95" spans="4:10">
      <c r="D95" s="14">
        <v>48061</v>
      </c>
      <c r="E95">
        <f t="shared" si="2"/>
        <v>2031</v>
      </c>
      <c r="F95" s="187" t="s">
        <v>112</v>
      </c>
      <c r="G95" s="177"/>
      <c r="H95" s="187" t="s">
        <v>112</v>
      </c>
      <c r="J95" s="187" t="s">
        <v>112</v>
      </c>
    </row>
    <row r="96" spans="4:10">
      <c r="D96" s="14">
        <v>48092</v>
      </c>
      <c r="E96">
        <f t="shared" si="2"/>
        <v>2031</v>
      </c>
      <c r="F96" s="187" t="s">
        <v>112</v>
      </c>
      <c r="G96" s="177"/>
      <c r="H96" s="187" t="s">
        <v>112</v>
      </c>
      <c r="J96" s="187" t="s">
        <v>112</v>
      </c>
    </row>
    <row r="97" spans="4:10">
      <c r="D97" s="14">
        <v>48122</v>
      </c>
      <c r="E97">
        <f t="shared" si="2"/>
        <v>2031</v>
      </c>
      <c r="F97" s="187" t="s">
        <v>112</v>
      </c>
      <c r="G97" s="177"/>
      <c r="H97" s="187" t="s">
        <v>112</v>
      </c>
      <c r="J97" s="187" t="s">
        <v>112</v>
      </c>
    </row>
    <row r="98" spans="4:10">
      <c r="D98" s="14">
        <v>48153</v>
      </c>
      <c r="E98">
        <f t="shared" si="2"/>
        <v>2031</v>
      </c>
      <c r="F98" s="187" t="s">
        <v>112</v>
      </c>
      <c r="G98" s="177"/>
      <c r="H98" s="187" t="s">
        <v>112</v>
      </c>
      <c r="J98" s="187" t="s">
        <v>112</v>
      </c>
    </row>
    <row r="99" spans="4:10">
      <c r="D99" s="14">
        <v>48183</v>
      </c>
      <c r="E99">
        <f t="shared" si="2"/>
        <v>2031</v>
      </c>
      <c r="F99" s="187" t="s">
        <v>112</v>
      </c>
      <c r="G99" s="177"/>
      <c r="H99" s="187" t="s">
        <v>112</v>
      </c>
      <c r="J99" s="187" t="s">
        <v>112</v>
      </c>
    </row>
    <row r="100" spans="4:10">
      <c r="D100" s="14">
        <v>48214</v>
      </c>
      <c r="E100">
        <f t="shared" si="2"/>
        <v>2032</v>
      </c>
      <c r="F100" s="187" t="s">
        <v>112</v>
      </c>
      <c r="G100" s="177"/>
      <c r="H100" s="187" t="s">
        <v>112</v>
      </c>
      <c r="J100" s="187" t="s">
        <v>112</v>
      </c>
    </row>
    <row r="101" spans="4:10">
      <c r="D101" s="14">
        <v>48245</v>
      </c>
      <c r="E101">
        <f t="shared" si="2"/>
        <v>2032</v>
      </c>
      <c r="F101" s="187" t="s">
        <v>112</v>
      </c>
      <c r="G101" s="177"/>
      <c r="H101" s="187" t="s">
        <v>112</v>
      </c>
      <c r="J101" s="187" t="s">
        <v>112</v>
      </c>
    </row>
    <row r="102" spans="4:10">
      <c r="D102" s="14">
        <v>48274</v>
      </c>
      <c r="E102">
        <f t="shared" si="2"/>
        <v>2032</v>
      </c>
      <c r="F102" s="187" t="s">
        <v>112</v>
      </c>
      <c r="G102" s="177"/>
      <c r="H102" s="187" t="s">
        <v>112</v>
      </c>
      <c r="J102" s="187" t="s">
        <v>112</v>
      </c>
    </row>
    <row r="103" spans="4:10">
      <c r="D103" s="14">
        <v>48305</v>
      </c>
      <c r="E103">
        <f t="shared" si="2"/>
        <v>2032</v>
      </c>
      <c r="F103" s="187" t="s">
        <v>112</v>
      </c>
      <c r="G103" s="177"/>
      <c r="H103" s="187" t="s">
        <v>112</v>
      </c>
      <c r="J103" s="187" t="s">
        <v>112</v>
      </c>
    </row>
    <row r="104" spans="4:10">
      <c r="D104" s="14">
        <v>48335</v>
      </c>
      <c r="E104">
        <f t="shared" si="2"/>
        <v>2032</v>
      </c>
      <c r="F104" s="187" t="s">
        <v>112</v>
      </c>
      <c r="G104" s="177"/>
      <c r="H104" s="187" t="s">
        <v>112</v>
      </c>
      <c r="J104" s="187" t="s">
        <v>112</v>
      </c>
    </row>
    <row r="105" spans="4:10">
      <c r="D105" s="14">
        <v>48366</v>
      </c>
      <c r="E105">
        <f t="shared" si="2"/>
        <v>2032</v>
      </c>
      <c r="F105" s="187" t="s">
        <v>112</v>
      </c>
      <c r="G105" s="177"/>
      <c r="H105" s="187" t="s">
        <v>112</v>
      </c>
      <c r="J105" s="187" t="s">
        <v>112</v>
      </c>
    </row>
    <row r="106" spans="4:10">
      <c r="D106" s="14">
        <v>48396</v>
      </c>
      <c r="E106">
        <f t="shared" si="2"/>
        <v>2032</v>
      </c>
      <c r="F106" s="187" t="s">
        <v>112</v>
      </c>
      <c r="G106" s="177"/>
      <c r="H106" s="187" t="s">
        <v>112</v>
      </c>
      <c r="J106" s="187" t="s">
        <v>112</v>
      </c>
    </row>
    <row r="107" spans="4:10">
      <c r="D107" s="14">
        <v>48427</v>
      </c>
      <c r="E107">
        <f t="shared" si="2"/>
        <v>2032</v>
      </c>
      <c r="F107" s="187" t="s">
        <v>112</v>
      </c>
      <c r="G107" s="177"/>
      <c r="H107" s="187" t="s">
        <v>112</v>
      </c>
      <c r="J107" s="187" t="s">
        <v>112</v>
      </c>
    </row>
    <row r="108" spans="4:10">
      <c r="D108" s="14">
        <v>48458</v>
      </c>
      <c r="E108">
        <f t="shared" si="2"/>
        <v>2032</v>
      </c>
      <c r="F108" s="187" t="s">
        <v>112</v>
      </c>
      <c r="G108" s="177"/>
      <c r="H108" s="187" t="s">
        <v>112</v>
      </c>
      <c r="J108" s="187" t="s">
        <v>112</v>
      </c>
    </row>
    <row r="109" spans="4:10">
      <c r="D109" s="14">
        <v>48488</v>
      </c>
      <c r="E109">
        <f t="shared" si="2"/>
        <v>2032</v>
      </c>
      <c r="F109" s="187" t="s">
        <v>112</v>
      </c>
      <c r="G109" s="177"/>
      <c r="H109" s="187" t="s">
        <v>112</v>
      </c>
      <c r="J109" s="187" t="s">
        <v>112</v>
      </c>
    </row>
    <row r="110" spans="4:10">
      <c r="D110" s="14">
        <v>48519</v>
      </c>
      <c r="E110">
        <f t="shared" si="2"/>
        <v>2032</v>
      </c>
      <c r="F110" s="187" t="s">
        <v>112</v>
      </c>
      <c r="G110" s="177"/>
      <c r="H110" s="187" t="s">
        <v>112</v>
      </c>
      <c r="J110" s="187" t="s">
        <v>112</v>
      </c>
    </row>
    <row r="111" spans="4:10">
      <c r="D111" s="14">
        <v>48549</v>
      </c>
      <c r="E111">
        <f t="shared" si="2"/>
        <v>2032</v>
      </c>
      <c r="F111" s="187" t="s">
        <v>112</v>
      </c>
      <c r="G111" s="177"/>
      <c r="H111" s="187" t="s">
        <v>112</v>
      </c>
      <c r="J111" s="187" t="s">
        <v>112</v>
      </c>
    </row>
    <row r="112" spans="4:10">
      <c r="D112" s="14">
        <v>48580</v>
      </c>
      <c r="E112">
        <f t="shared" si="2"/>
        <v>2033</v>
      </c>
      <c r="F112" s="187" t="s">
        <v>112</v>
      </c>
      <c r="G112" s="177"/>
      <c r="H112" s="187" t="s">
        <v>112</v>
      </c>
      <c r="J112" s="187" t="s">
        <v>112</v>
      </c>
    </row>
    <row r="113" spans="4:10">
      <c r="D113" s="14">
        <v>48611</v>
      </c>
      <c r="E113">
        <f t="shared" si="2"/>
        <v>2033</v>
      </c>
      <c r="F113" s="187" t="s">
        <v>112</v>
      </c>
      <c r="G113" s="177"/>
      <c r="H113" s="187" t="s">
        <v>112</v>
      </c>
      <c r="J113" s="187" t="s">
        <v>112</v>
      </c>
    </row>
    <row r="114" spans="4:10">
      <c r="D114" s="14">
        <v>48639</v>
      </c>
      <c r="E114">
        <f t="shared" si="2"/>
        <v>2033</v>
      </c>
      <c r="F114" s="187" t="s">
        <v>112</v>
      </c>
      <c r="G114" s="177"/>
      <c r="H114" s="187" t="s">
        <v>112</v>
      </c>
      <c r="J114" s="187" t="s">
        <v>112</v>
      </c>
    </row>
    <row r="115" spans="4:10">
      <c r="D115" s="14">
        <v>48670</v>
      </c>
      <c r="E115">
        <f t="shared" si="2"/>
        <v>2033</v>
      </c>
      <c r="F115" s="187" t="s">
        <v>112</v>
      </c>
      <c r="G115" s="177"/>
      <c r="H115" s="187" t="s">
        <v>112</v>
      </c>
      <c r="J115" s="187" t="s">
        <v>112</v>
      </c>
    </row>
    <row r="116" spans="4:10">
      <c r="D116" s="14">
        <v>48700</v>
      </c>
      <c r="E116">
        <f t="shared" si="2"/>
        <v>2033</v>
      </c>
      <c r="F116" s="187" t="s">
        <v>112</v>
      </c>
      <c r="G116" s="177"/>
      <c r="H116" s="187" t="s">
        <v>112</v>
      </c>
      <c r="J116" s="187" t="s">
        <v>112</v>
      </c>
    </row>
    <row r="117" spans="4:10">
      <c r="D117" s="14">
        <v>48731</v>
      </c>
      <c r="E117">
        <f t="shared" si="2"/>
        <v>2033</v>
      </c>
      <c r="F117" s="187" t="s">
        <v>112</v>
      </c>
      <c r="G117" s="177"/>
      <c r="H117" s="187" t="s">
        <v>112</v>
      </c>
      <c r="J117" s="187" t="s">
        <v>112</v>
      </c>
    </row>
    <row r="118" spans="4:10">
      <c r="D118" s="14">
        <v>48761</v>
      </c>
      <c r="E118">
        <f t="shared" si="2"/>
        <v>2033</v>
      </c>
      <c r="F118" s="187" t="s">
        <v>112</v>
      </c>
      <c r="G118" s="177"/>
      <c r="H118" s="187" t="s">
        <v>112</v>
      </c>
      <c r="J118" s="187" t="s">
        <v>112</v>
      </c>
    </row>
    <row r="119" spans="4:10">
      <c r="D119" s="14">
        <v>48792</v>
      </c>
      <c r="E119">
        <f t="shared" si="2"/>
        <v>2033</v>
      </c>
      <c r="F119" s="187" t="s">
        <v>112</v>
      </c>
      <c r="G119" s="177"/>
      <c r="H119" s="187" t="s">
        <v>112</v>
      </c>
      <c r="J119" s="187" t="s">
        <v>112</v>
      </c>
    </row>
    <row r="120" spans="4:10">
      <c r="D120" s="14">
        <v>48823</v>
      </c>
      <c r="E120">
        <f t="shared" si="2"/>
        <v>2033</v>
      </c>
      <c r="F120" s="187" t="s">
        <v>112</v>
      </c>
      <c r="G120" s="177"/>
      <c r="H120" s="187" t="s">
        <v>112</v>
      </c>
      <c r="J120" s="187" t="s">
        <v>112</v>
      </c>
    </row>
    <row r="121" spans="4:10">
      <c r="D121" s="14">
        <v>48853</v>
      </c>
      <c r="E121">
        <f t="shared" si="2"/>
        <v>2033</v>
      </c>
      <c r="F121" s="187" t="s">
        <v>112</v>
      </c>
      <c r="G121" s="177"/>
      <c r="H121" s="187" t="s">
        <v>112</v>
      </c>
      <c r="J121" s="187" t="s">
        <v>112</v>
      </c>
    </row>
    <row r="122" spans="4:10">
      <c r="D122" s="14">
        <v>48884</v>
      </c>
      <c r="E122">
        <f t="shared" si="2"/>
        <v>2033</v>
      </c>
      <c r="F122" s="187" t="s">
        <v>112</v>
      </c>
      <c r="G122" s="177"/>
      <c r="H122" s="187" t="s">
        <v>112</v>
      </c>
      <c r="J122" s="187" t="s">
        <v>112</v>
      </c>
    </row>
    <row r="123" spans="4:10">
      <c r="D123" s="14">
        <v>48914</v>
      </c>
      <c r="E123">
        <f t="shared" si="2"/>
        <v>2033</v>
      </c>
      <c r="F123" s="187" t="s">
        <v>112</v>
      </c>
      <c r="G123" s="177"/>
      <c r="H123" s="187" t="s">
        <v>112</v>
      </c>
      <c r="J123" s="187" t="s">
        <v>112</v>
      </c>
    </row>
    <row r="124" spans="4:10">
      <c r="D124" s="14">
        <v>48945</v>
      </c>
      <c r="E124">
        <f t="shared" si="2"/>
        <v>2034</v>
      </c>
      <c r="F124" s="187" t="s">
        <v>112</v>
      </c>
      <c r="G124" s="177"/>
      <c r="H124" s="187" t="s">
        <v>112</v>
      </c>
      <c r="J124" s="187" t="s">
        <v>112</v>
      </c>
    </row>
    <row r="125" spans="4:10">
      <c r="D125" s="14">
        <v>48976</v>
      </c>
      <c r="E125">
        <f t="shared" si="2"/>
        <v>2034</v>
      </c>
      <c r="F125" s="187" t="s">
        <v>112</v>
      </c>
      <c r="G125" s="177"/>
      <c r="H125" s="187" t="s">
        <v>112</v>
      </c>
      <c r="J125" s="187" t="s">
        <v>112</v>
      </c>
    </row>
    <row r="126" spans="4:10">
      <c r="D126" s="14">
        <v>49004</v>
      </c>
      <c r="E126">
        <f t="shared" si="2"/>
        <v>2034</v>
      </c>
      <c r="F126" s="187" t="s">
        <v>112</v>
      </c>
      <c r="G126" s="177"/>
      <c r="H126" s="187" t="s">
        <v>112</v>
      </c>
      <c r="J126" s="187" t="s">
        <v>112</v>
      </c>
    </row>
    <row r="127" spans="4:10">
      <c r="D127" s="14">
        <v>49035</v>
      </c>
      <c r="E127">
        <f t="shared" si="2"/>
        <v>2034</v>
      </c>
      <c r="F127" s="187" t="s">
        <v>112</v>
      </c>
      <c r="G127" s="177"/>
      <c r="H127" s="187" t="s">
        <v>112</v>
      </c>
      <c r="J127" s="187" t="s">
        <v>112</v>
      </c>
    </row>
    <row r="128" spans="4:10">
      <c r="D128" s="14">
        <v>49065</v>
      </c>
      <c r="E128">
        <f t="shared" si="2"/>
        <v>2034</v>
      </c>
      <c r="F128" s="187" t="s">
        <v>112</v>
      </c>
      <c r="G128" s="177"/>
      <c r="H128" s="187" t="s">
        <v>112</v>
      </c>
      <c r="J128" s="187" t="s">
        <v>112</v>
      </c>
    </row>
    <row r="129" spans="4:10">
      <c r="D129" s="14">
        <v>49096</v>
      </c>
      <c r="E129">
        <f t="shared" si="2"/>
        <v>2034</v>
      </c>
      <c r="F129" s="187" t="s">
        <v>112</v>
      </c>
      <c r="G129" s="177"/>
      <c r="H129" s="187" t="s">
        <v>112</v>
      </c>
      <c r="J129" s="187" t="s">
        <v>112</v>
      </c>
    </row>
    <row r="130" spans="4:10">
      <c r="D130" s="14">
        <v>49126</v>
      </c>
      <c r="E130">
        <f t="shared" si="2"/>
        <v>2034</v>
      </c>
      <c r="F130" s="187" t="s">
        <v>112</v>
      </c>
      <c r="G130" s="177"/>
      <c r="H130" s="187" t="s">
        <v>112</v>
      </c>
      <c r="J130" s="187" t="s">
        <v>112</v>
      </c>
    </row>
    <row r="131" spans="4:10">
      <c r="D131" s="14">
        <v>49157</v>
      </c>
      <c r="E131">
        <f t="shared" si="2"/>
        <v>2034</v>
      </c>
      <c r="F131" s="187" t="s">
        <v>112</v>
      </c>
      <c r="G131" s="177"/>
      <c r="H131" s="187" t="s">
        <v>112</v>
      </c>
      <c r="J131" s="187" t="s">
        <v>112</v>
      </c>
    </row>
    <row r="132" spans="4:10">
      <c r="D132" s="14">
        <v>49188</v>
      </c>
      <c r="E132">
        <f t="shared" si="2"/>
        <v>2034</v>
      </c>
      <c r="F132" s="187" t="s">
        <v>112</v>
      </c>
      <c r="G132" s="177"/>
      <c r="H132" s="187" t="s">
        <v>112</v>
      </c>
      <c r="J132" s="187" t="s">
        <v>112</v>
      </c>
    </row>
    <row r="133" spans="4:10">
      <c r="D133" s="14">
        <v>49218</v>
      </c>
      <c r="E133">
        <f t="shared" ref="E133:E196" si="3">YEAR(D133)</f>
        <v>2034</v>
      </c>
      <c r="F133" s="187" t="s">
        <v>112</v>
      </c>
      <c r="G133" s="177"/>
      <c r="H133" s="187" t="s">
        <v>112</v>
      </c>
      <c r="J133" s="187" t="s">
        <v>112</v>
      </c>
    </row>
    <row r="134" spans="4:10">
      <c r="D134" s="14">
        <v>49249</v>
      </c>
      <c r="E134">
        <f t="shared" si="3"/>
        <v>2034</v>
      </c>
      <c r="F134" s="187" t="s">
        <v>112</v>
      </c>
      <c r="G134" s="177"/>
      <c r="H134" s="187" t="s">
        <v>112</v>
      </c>
      <c r="J134" s="187" t="s">
        <v>112</v>
      </c>
    </row>
    <row r="135" spans="4:10">
      <c r="D135" s="14">
        <v>49279</v>
      </c>
      <c r="E135">
        <f t="shared" si="3"/>
        <v>2034</v>
      </c>
      <c r="F135" s="187" t="s">
        <v>112</v>
      </c>
      <c r="G135" s="177"/>
      <c r="H135" s="187" t="s">
        <v>112</v>
      </c>
      <c r="J135" s="187" t="s">
        <v>112</v>
      </c>
    </row>
    <row r="136" spans="4:10">
      <c r="D136" s="14">
        <v>49310</v>
      </c>
      <c r="E136">
        <f t="shared" si="3"/>
        <v>2035</v>
      </c>
      <c r="F136" s="187" t="s">
        <v>112</v>
      </c>
      <c r="G136" s="177"/>
      <c r="H136" s="187" t="s">
        <v>112</v>
      </c>
      <c r="J136" s="187" t="s">
        <v>112</v>
      </c>
    </row>
    <row r="137" spans="4:10">
      <c r="D137" s="14">
        <v>49341</v>
      </c>
      <c r="E137">
        <f t="shared" si="3"/>
        <v>2035</v>
      </c>
      <c r="F137" s="187" t="s">
        <v>112</v>
      </c>
      <c r="G137" s="177"/>
      <c r="H137" s="187" t="s">
        <v>112</v>
      </c>
      <c r="J137" s="187" t="s">
        <v>112</v>
      </c>
    </row>
    <row r="138" spans="4:10">
      <c r="D138" s="14">
        <v>49369</v>
      </c>
      <c r="E138">
        <f t="shared" si="3"/>
        <v>2035</v>
      </c>
      <c r="F138" s="187" t="s">
        <v>112</v>
      </c>
      <c r="G138" s="177"/>
      <c r="H138" s="187" t="s">
        <v>112</v>
      </c>
      <c r="J138" s="187" t="s">
        <v>112</v>
      </c>
    </row>
    <row r="139" spans="4:10">
      <c r="D139" s="14">
        <v>49400</v>
      </c>
      <c r="E139">
        <f t="shared" si="3"/>
        <v>2035</v>
      </c>
      <c r="F139" s="187" t="s">
        <v>112</v>
      </c>
      <c r="G139" s="177"/>
      <c r="H139" s="187" t="s">
        <v>112</v>
      </c>
      <c r="J139" s="187" t="s">
        <v>112</v>
      </c>
    </row>
    <row r="140" spans="4:10">
      <c r="D140" s="14">
        <v>49430</v>
      </c>
      <c r="E140">
        <f t="shared" si="3"/>
        <v>2035</v>
      </c>
      <c r="F140" s="187" t="s">
        <v>112</v>
      </c>
      <c r="G140" s="177"/>
      <c r="H140" s="187" t="s">
        <v>112</v>
      </c>
      <c r="J140" s="187" t="s">
        <v>112</v>
      </c>
    </row>
    <row r="141" spans="4:10">
      <c r="D141" s="14">
        <v>49461</v>
      </c>
      <c r="E141">
        <f t="shared" si="3"/>
        <v>2035</v>
      </c>
      <c r="F141" s="187" t="s">
        <v>112</v>
      </c>
      <c r="G141" s="177"/>
      <c r="H141" s="187" t="s">
        <v>112</v>
      </c>
      <c r="J141" s="187" t="s">
        <v>112</v>
      </c>
    </row>
    <row r="142" spans="4:10">
      <c r="D142" s="14">
        <v>49491</v>
      </c>
      <c r="E142">
        <f t="shared" si="3"/>
        <v>2035</v>
      </c>
      <c r="F142" s="187" t="s">
        <v>112</v>
      </c>
      <c r="G142" s="177"/>
      <c r="H142" s="187" t="s">
        <v>112</v>
      </c>
      <c r="J142" s="187" t="s">
        <v>112</v>
      </c>
    </row>
    <row r="143" spans="4:10">
      <c r="D143" s="14">
        <v>49522</v>
      </c>
      <c r="E143">
        <f t="shared" si="3"/>
        <v>2035</v>
      </c>
      <c r="F143" s="187" t="s">
        <v>112</v>
      </c>
      <c r="G143" s="177"/>
      <c r="H143" s="187" t="s">
        <v>112</v>
      </c>
      <c r="J143" s="187" t="s">
        <v>112</v>
      </c>
    </row>
    <row r="144" spans="4:10">
      <c r="D144" s="14">
        <v>49553</v>
      </c>
      <c r="E144">
        <f t="shared" si="3"/>
        <v>2035</v>
      </c>
      <c r="F144" s="187" t="s">
        <v>112</v>
      </c>
      <c r="G144" s="177"/>
      <c r="H144" s="187" t="s">
        <v>112</v>
      </c>
      <c r="J144" s="187" t="s">
        <v>112</v>
      </c>
    </row>
    <row r="145" spans="4:10">
      <c r="D145" s="14">
        <v>49583</v>
      </c>
      <c r="E145">
        <f t="shared" si="3"/>
        <v>2035</v>
      </c>
      <c r="F145" s="187" t="s">
        <v>112</v>
      </c>
      <c r="G145" s="177"/>
      <c r="H145" s="187" t="s">
        <v>112</v>
      </c>
      <c r="J145" s="187" t="s">
        <v>112</v>
      </c>
    </row>
    <row r="146" spans="4:10">
      <c r="D146" s="14">
        <v>49614</v>
      </c>
      <c r="E146">
        <f t="shared" si="3"/>
        <v>2035</v>
      </c>
      <c r="F146" s="187" t="s">
        <v>112</v>
      </c>
      <c r="G146" s="177"/>
      <c r="H146" s="187" t="s">
        <v>112</v>
      </c>
      <c r="J146" s="187" t="s">
        <v>112</v>
      </c>
    </row>
    <row r="147" spans="4:10">
      <c r="D147" s="14">
        <v>49644</v>
      </c>
      <c r="E147">
        <f t="shared" si="3"/>
        <v>2035</v>
      </c>
      <c r="F147" s="187" t="s">
        <v>112</v>
      </c>
      <c r="G147" s="177"/>
      <c r="H147" s="187" t="s">
        <v>112</v>
      </c>
      <c r="J147" s="187" t="s">
        <v>112</v>
      </c>
    </row>
    <row r="148" spans="4:10">
      <c r="D148" s="14">
        <v>49675</v>
      </c>
      <c r="E148">
        <f t="shared" si="3"/>
        <v>2036</v>
      </c>
      <c r="F148" s="187" t="s">
        <v>112</v>
      </c>
      <c r="G148" s="177"/>
      <c r="H148" s="187" t="s">
        <v>112</v>
      </c>
      <c r="J148" s="187" t="s">
        <v>112</v>
      </c>
    </row>
    <row r="149" spans="4:10">
      <c r="D149" s="14">
        <v>49706</v>
      </c>
      <c r="E149">
        <f t="shared" si="3"/>
        <v>2036</v>
      </c>
      <c r="F149" s="187" t="s">
        <v>112</v>
      </c>
      <c r="G149" s="177"/>
      <c r="H149" s="187" t="s">
        <v>112</v>
      </c>
      <c r="J149" s="187" t="s">
        <v>112</v>
      </c>
    </row>
    <row r="150" spans="4:10">
      <c r="D150" s="14">
        <v>49735</v>
      </c>
      <c r="E150">
        <f t="shared" si="3"/>
        <v>2036</v>
      </c>
      <c r="F150" s="187" t="s">
        <v>112</v>
      </c>
      <c r="G150" s="177"/>
      <c r="H150" s="187" t="s">
        <v>112</v>
      </c>
      <c r="J150" s="187" t="s">
        <v>112</v>
      </c>
    </row>
    <row r="151" spans="4:10">
      <c r="D151" s="14">
        <v>49766</v>
      </c>
      <c r="E151">
        <f t="shared" si="3"/>
        <v>2036</v>
      </c>
      <c r="F151" s="187" t="s">
        <v>112</v>
      </c>
      <c r="G151" s="177"/>
      <c r="H151" s="187" t="s">
        <v>112</v>
      </c>
      <c r="J151" s="187" t="s">
        <v>112</v>
      </c>
    </row>
    <row r="152" spans="4:10">
      <c r="D152" s="14">
        <v>49796</v>
      </c>
      <c r="E152">
        <f t="shared" si="3"/>
        <v>2036</v>
      </c>
      <c r="F152" s="187" t="s">
        <v>112</v>
      </c>
      <c r="G152" s="177"/>
      <c r="H152" s="187" t="s">
        <v>112</v>
      </c>
      <c r="J152" s="187" t="s">
        <v>112</v>
      </c>
    </row>
    <row r="153" spans="4:10">
      <c r="D153" s="14">
        <v>49827</v>
      </c>
      <c r="E153">
        <f t="shared" si="3"/>
        <v>2036</v>
      </c>
      <c r="F153" s="187" t="s">
        <v>112</v>
      </c>
      <c r="G153" s="177"/>
      <c r="H153" s="187" t="s">
        <v>112</v>
      </c>
      <c r="J153" s="187" t="s">
        <v>112</v>
      </c>
    </row>
    <row r="154" spans="4:10">
      <c r="D154" s="14">
        <v>49857</v>
      </c>
      <c r="E154">
        <f t="shared" si="3"/>
        <v>2036</v>
      </c>
      <c r="F154" s="187" t="s">
        <v>112</v>
      </c>
      <c r="G154" s="177"/>
      <c r="H154" s="187" t="s">
        <v>112</v>
      </c>
      <c r="J154" s="187" t="s">
        <v>112</v>
      </c>
    </row>
    <row r="155" spans="4:10">
      <c r="D155" s="14">
        <v>49888</v>
      </c>
      <c r="E155">
        <f t="shared" si="3"/>
        <v>2036</v>
      </c>
      <c r="F155" s="187" t="s">
        <v>112</v>
      </c>
      <c r="G155" s="177"/>
      <c r="H155" s="187" t="s">
        <v>112</v>
      </c>
      <c r="J155" s="187" t="s">
        <v>112</v>
      </c>
    </row>
    <row r="156" spans="4:10">
      <c r="D156" s="14">
        <v>49919</v>
      </c>
      <c r="E156">
        <f t="shared" si="3"/>
        <v>2036</v>
      </c>
      <c r="F156" s="187" t="s">
        <v>112</v>
      </c>
      <c r="G156" s="177"/>
      <c r="H156" s="187" t="s">
        <v>112</v>
      </c>
      <c r="J156" s="187" t="s">
        <v>112</v>
      </c>
    </row>
    <row r="157" spans="4:10">
      <c r="D157" s="14">
        <v>49949</v>
      </c>
      <c r="E157">
        <f t="shared" si="3"/>
        <v>2036</v>
      </c>
      <c r="F157" s="187" t="s">
        <v>112</v>
      </c>
      <c r="G157" s="177"/>
      <c r="H157" s="187" t="s">
        <v>112</v>
      </c>
      <c r="J157" s="187" t="s">
        <v>112</v>
      </c>
    </row>
    <row r="158" spans="4:10">
      <c r="D158" s="14">
        <v>49980</v>
      </c>
      <c r="E158">
        <f t="shared" si="3"/>
        <v>2036</v>
      </c>
      <c r="F158" s="187" t="s">
        <v>112</v>
      </c>
      <c r="G158" s="177"/>
      <c r="H158" s="187" t="s">
        <v>112</v>
      </c>
      <c r="J158" s="187" t="s">
        <v>112</v>
      </c>
    </row>
    <row r="159" spans="4:10">
      <c r="D159" s="14">
        <v>50010</v>
      </c>
      <c r="E159">
        <f t="shared" si="3"/>
        <v>2036</v>
      </c>
      <c r="F159" s="187" t="s">
        <v>112</v>
      </c>
      <c r="G159" s="177"/>
      <c r="H159" s="187" t="s">
        <v>112</v>
      </c>
      <c r="J159" s="187" t="s">
        <v>112</v>
      </c>
    </row>
    <row r="160" spans="4:10">
      <c r="D160" s="14">
        <v>50041</v>
      </c>
      <c r="E160">
        <f t="shared" si="3"/>
        <v>2037</v>
      </c>
      <c r="F160" s="187" t="s">
        <v>112</v>
      </c>
      <c r="G160" s="177"/>
      <c r="H160" s="187" t="s">
        <v>112</v>
      </c>
      <c r="J160" s="187" t="s">
        <v>112</v>
      </c>
    </row>
    <row r="161" spans="4:10">
      <c r="D161" s="14">
        <v>50072</v>
      </c>
      <c r="E161">
        <f t="shared" si="3"/>
        <v>2037</v>
      </c>
      <c r="F161" s="187" t="s">
        <v>112</v>
      </c>
      <c r="G161" s="177"/>
      <c r="H161" s="187" t="s">
        <v>112</v>
      </c>
      <c r="J161" s="187" t="s">
        <v>112</v>
      </c>
    </row>
    <row r="162" spans="4:10">
      <c r="D162" s="14">
        <v>50100</v>
      </c>
      <c r="E162">
        <f t="shared" si="3"/>
        <v>2037</v>
      </c>
      <c r="F162" s="187" t="s">
        <v>112</v>
      </c>
      <c r="G162" s="177"/>
      <c r="H162" s="187" t="s">
        <v>112</v>
      </c>
      <c r="J162" s="187" t="s">
        <v>112</v>
      </c>
    </row>
    <row r="163" spans="4:10">
      <c r="D163" s="14">
        <v>50131</v>
      </c>
      <c r="E163">
        <f t="shared" si="3"/>
        <v>2037</v>
      </c>
      <c r="F163" s="187" t="s">
        <v>112</v>
      </c>
      <c r="G163" s="177"/>
      <c r="H163" s="187" t="s">
        <v>112</v>
      </c>
      <c r="J163" s="187" t="s">
        <v>112</v>
      </c>
    </row>
    <row r="164" spans="4:10">
      <c r="D164" s="14">
        <v>50161</v>
      </c>
      <c r="E164">
        <f t="shared" si="3"/>
        <v>2037</v>
      </c>
      <c r="F164" s="187" t="s">
        <v>112</v>
      </c>
      <c r="G164" s="177"/>
      <c r="H164" s="187" t="s">
        <v>112</v>
      </c>
      <c r="J164" s="187" t="s">
        <v>112</v>
      </c>
    </row>
    <row r="165" spans="4:10">
      <c r="D165" s="14">
        <v>50192</v>
      </c>
      <c r="E165">
        <f t="shared" si="3"/>
        <v>2037</v>
      </c>
      <c r="F165" s="187" t="s">
        <v>112</v>
      </c>
      <c r="G165" s="177"/>
      <c r="H165" s="187" t="s">
        <v>112</v>
      </c>
      <c r="J165" s="187" t="s">
        <v>112</v>
      </c>
    </row>
    <row r="166" spans="4:10">
      <c r="D166" s="14">
        <v>50222</v>
      </c>
      <c r="E166">
        <f t="shared" si="3"/>
        <v>2037</v>
      </c>
      <c r="F166" s="187" t="s">
        <v>112</v>
      </c>
      <c r="G166" s="177"/>
      <c r="H166" s="187" t="s">
        <v>112</v>
      </c>
      <c r="J166" s="187" t="s">
        <v>112</v>
      </c>
    </row>
    <row r="167" spans="4:10">
      <c r="D167" s="14">
        <v>50253</v>
      </c>
      <c r="E167">
        <f t="shared" si="3"/>
        <v>2037</v>
      </c>
      <c r="F167" s="187" t="s">
        <v>112</v>
      </c>
      <c r="G167" s="177"/>
      <c r="H167" s="187" t="s">
        <v>112</v>
      </c>
      <c r="J167" s="187" t="s">
        <v>112</v>
      </c>
    </row>
    <row r="168" spans="4:10">
      <c r="D168" s="14">
        <v>50284</v>
      </c>
      <c r="E168">
        <f t="shared" si="3"/>
        <v>2037</v>
      </c>
      <c r="F168" s="187" t="s">
        <v>112</v>
      </c>
      <c r="G168" s="177"/>
      <c r="H168" s="187" t="s">
        <v>112</v>
      </c>
      <c r="J168" s="187" t="s">
        <v>112</v>
      </c>
    </row>
    <row r="169" spans="4:10">
      <c r="D169" s="14">
        <v>50314</v>
      </c>
      <c r="E169">
        <f t="shared" si="3"/>
        <v>2037</v>
      </c>
      <c r="F169" s="187" t="s">
        <v>112</v>
      </c>
      <c r="G169" s="177"/>
      <c r="H169" s="187" t="s">
        <v>112</v>
      </c>
      <c r="J169" s="187" t="s">
        <v>112</v>
      </c>
    </row>
    <row r="170" spans="4:10">
      <c r="D170" s="14">
        <v>50345</v>
      </c>
      <c r="E170">
        <f t="shared" si="3"/>
        <v>2037</v>
      </c>
      <c r="F170" s="187" t="s">
        <v>112</v>
      </c>
      <c r="G170" s="177"/>
      <c r="H170" s="187" t="s">
        <v>112</v>
      </c>
      <c r="J170" s="187" t="s">
        <v>112</v>
      </c>
    </row>
    <row r="171" spans="4:10">
      <c r="D171" s="14">
        <v>50375</v>
      </c>
      <c r="E171">
        <f t="shared" si="3"/>
        <v>2037</v>
      </c>
      <c r="F171" s="187" t="s">
        <v>112</v>
      </c>
      <c r="G171" s="177"/>
      <c r="H171" s="187" t="s">
        <v>112</v>
      </c>
      <c r="J171" s="187" t="s">
        <v>112</v>
      </c>
    </row>
    <row r="172" spans="4:10">
      <c r="D172" s="14">
        <v>50406</v>
      </c>
      <c r="E172">
        <f t="shared" si="3"/>
        <v>2038</v>
      </c>
      <c r="F172" s="187" t="s">
        <v>112</v>
      </c>
      <c r="G172" s="177"/>
      <c r="H172" s="187" t="s">
        <v>112</v>
      </c>
      <c r="J172" s="187" t="s">
        <v>112</v>
      </c>
    </row>
    <row r="173" spans="4:10">
      <c r="D173" s="14">
        <v>50437</v>
      </c>
      <c r="E173">
        <f t="shared" si="3"/>
        <v>2038</v>
      </c>
      <c r="F173" s="187" t="s">
        <v>112</v>
      </c>
      <c r="G173" s="177"/>
      <c r="H173" s="187" t="s">
        <v>112</v>
      </c>
      <c r="J173" s="187" t="s">
        <v>112</v>
      </c>
    </row>
    <row r="174" spans="4:10">
      <c r="D174" s="14">
        <v>50465</v>
      </c>
      <c r="E174">
        <f t="shared" si="3"/>
        <v>2038</v>
      </c>
      <c r="F174" s="187" t="s">
        <v>112</v>
      </c>
      <c r="G174" s="177"/>
      <c r="H174" s="187" t="s">
        <v>112</v>
      </c>
      <c r="J174" s="187" t="s">
        <v>112</v>
      </c>
    </row>
    <row r="175" spans="4:10">
      <c r="D175" s="14">
        <v>50496</v>
      </c>
      <c r="E175">
        <f t="shared" si="3"/>
        <v>2038</v>
      </c>
      <c r="F175" s="187" t="s">
        <v>112</v>
      </c>
      <c r="G175" s="177"/>
      <c r="H175" s="187" t="s">
        <v>112</v>
      </c>
      <c r="J175" s="187" t="s">
        <v>112</v>
      </c>
    </row>
    <row r="176" spans="4:10">
      <c r="D176" s="14">
        <v>50526</v>
      </c>
      <c r="E176">
        <f t="shared" si="3"/>
        <v>2038</v>
      </c>
      <c r="F176" s="187" t="s">
        <v>112</v>
      </c>
      <c r="G176" s="177"/>
      <c r="H176" s="187" t="s">
        <v>112</v>
      </c>
      <c r="J176" s="187" t="s">
        <v>112</v>
      </c>
    </row>
    <row r="177" spans="4:10">
      <c r="D177" s="14">
        <v>50557</v>
      </c>
      <c r="E177">
        <f t="shared" si="3"/>
        <v>2038</v>
      </c>
      <c r="F177" s="187" t="s">
        <v>112</v>
      </c>
      <c r="G177" s="177"/>
      <c r="H177" s="187" t="s">
        <v>112</v>
      </c>
      <c r="J177" s="187" t="s">
        <v>112</v>
      </c>
    </row>
    <row r="178" spans="4:10">
      <c r="D178" s="14">
        <v>50587</v>
      </c>
      <c r="E178">
        <f t="shared" si="3"/>
        <v>2038</v>
      </c>
      <c r="F178" s="187" t="s">
        <v>112</v>
      </c>
      <c r="G178" s="177"/>
      <c r="H178" s="187" t="s">
        <v>112</v>
      </c>
      <c r="J178" s="187" t="s">
        <v>112</v>
      </c>
    </row>
    <row r="179" spans="4:10">
      <c r="D179" s="14">
        <v>50618</v>
      </c>
      <c r="E179">
        <f t="shared" si="3"/>
        <v>2038</v>
      </c>
      <c r="F179" s="187" t="s">
        <v>112</v>
      </c>
      <c r="G179" s="177"/>
      <c r="H179" s="187" t="s">
        <v>112</v>
      </c>
      <c r="J179" s="187" t="s">
        <v>112</v>
      </c>
    </row>
    <row r="180" spans="4:10">
      <c r="D180" s="14">
        <v>50649</v>
      </c>
      <c r="E180">
        <f t="shared" si="3"/>
        <v>2038</v>
      </c>
      <c r="F180" s="187" t="s">
        <v>112</v>
      </c>
      <c r="G180" s="177"/>
      <c r="H180" s="187" t="s">
        <v>112</v>
      </c>
      <c r="J180" s="187" t="s">
        <v>112</v>
      </c>
    </row>
    <row r="181" spans="4:10">
      <c r="D181" s="14">
        <v>50679</v>
      </c>
      <c r="E181">
        <f t="shared" si="3"/>
        <v>2038</v>
      </c>
      <c r="F181" s="187" t="s">
        <v>112</v>
      </c>
      <c r="G181" s="177"/>
      <c r="H181" s="187" t="s">
        <v>112</v>
      </c>
      <c r="J181" s="187" t="s">
        <v>112</v>
      </c>
    </row>
    <row r="182" spans="4:10">
      <c r="D182" s="14">
        <v>50710</v>
      </c>
      <c r="E182">
        <f t="shared" si="3"/>
        <v>2038</v>
      </c>
      <c r="F182" s="187" t="s">
        <v>112</v>
      </c>
      <c r="G182" s="177"/>
      <c r="H182" s="187" t="s">
        <v>112</v>
      </c>
      <c r="J182" s="187" t="s">
        <v>112</v>
      </c>
    </row>
    <row r="183" spans="4:10">
      <c r="D183" s="14">
        <v>50740</v>
      </c>
      <c r="E183">
        <f t="shared" si="3"/>
        <v>2038</v>
      </c>
      <c r="F183" s="187" t="s">
        <v>112</v>
      </c>
      <c r="G183" s="177"/>
      <c r="H183" s="187" t="s">
        <v>112</v>
      </c>
      <c r="J183" s="187" t="s">
        <v>112</v>
      </c>
    </row>
    <row r="184" spans="4:10">
      <c r="D184" s="14">
        <v>50771</v>
      </c>
      <c r="E184">
        <f t="shared" si="3"/>
        <v>2039</v>
      </c>
      <c r="F184" s="187" t="s">
        <v>112</v>
      </c>
      <c r="G184" s="177"/>
      <c r="H184" s="187" t="s">
        <v>112</v>
      </c>
      <c r="J184" s="187" t="s">
        <v>112</v>
      </c>
    </row>
    <row r="185" spans="4:10">
      <c r="D185" s="14">
        <v>50802</v>
      </c>
      <c r="E185">
        <f t="shared" si="3"/>
        <v>2039</v>
      </c>
      <c r="F185" s="187" t="s">
        <v>112</v>
      </c>
      <c r="G185" s="177"/>
      <c r="H185" s="187" t="s">
        <v>112</v>
      </c>
      <c r="J185" s="187" t="s">
        <v>112</v>
      </c>
    </row>
    <row r="186" spans="4:10">
      <c r="D186" s="14">
        <v>50830</v>
      </c>
      <c r="E186">
        <f t="shared" si="3"/>
        <v>2039</v>
      </c>
      <c r="F186" s="187" t="s">
        <v>112</v>
      </c>
      <c r="G186" s="177"/>
      <c r="H186" s="187" t="s">
        <v>112</v>
      </c>
      <c r="J186" s="187" t="s">
        <v>112</v>
      </c>
    </row>
    <row r="187" spans="4:10">
      <c r="D187" s="14">
        <v>50861</v>
      </c>
      <c r="E187">
        <f t="shared" si="3"/>
        <v>2039</v>
      </c>
      <c r="F187" s="187" t="s">
        <v>112</v>
      </c>
      <c r="G187" s="177"/>
      <c r="H187" s="187" t="s">
        <v>112</v>
      </c>
      <c r="J187" s="187" t="s">
        <v>112</v>
      </c>
    </row>
    <row r="188" spans="4:10">
      <c r="D188" s="14">
        <v>50891</v>
      </c>
      <c r="E188">
        <f t="shared" si="3"/>
        <v>2039</v>
      </c>
      <c r="F188" s="187" t="s">
        <v>112</v>
      </c>
      <c r="G188" s="177"/>
      <c r="H188" s="187" t="s">
        <v>112</v>
      </c>
      <c r="J188" s="187" t="s">
        <v>112</v>
      </c>
    </row>
    <row r="189" spans="4:10">
      <c r="D189" s="14">
        <v>50922</v>
      </c>
      <c r="E189">
        <f t="shared" si="3"/>
        <v>2039</v>
      </c>
      <c r="F189" s="187" t="s">
        <v>112</v>
      </c>
      <c r="G189" s="177"/>
      <c r="H189" s="187" t="s">
        <v>112</v>
      </c>
      <c r="J189" s="187" t="s">
        <v>112</v>
      </c>
    </row>
    <row r="190" spans="4:10">
      <c r="D190" s="14">
        <v>50952</v>
      </c>
      <c r="E190">
        <f t="shared" si="3"/>
        <v>2039</v>
      </c>
      <c r="F190" s="187" t="s">
        <v>112</v>
      </c>
      <c r="G190" s="177"/>
      <c r="H190" s="187" t="s">
        <v>112</v>
      </c>
      <c r="J190" s="187" t="s">
        <v>112</v>
      </c>
    </row>
    <row r="191" spans="4:10">
      <c r="D191" s="14">
        <v>50983</v>
      </c>
      <c r="E191">
        <f t="shared" si="3"/>
        <v>2039</v>
      </c>
      <c r="F191" s="187" t="s">
        <v>112</v>
      </c>
      <c r="G191" s="177"/>
      <c r="H191" s="187" t="s">
        <v>112</v>
      </c>
      <c r="J191" s="187" t="s">
        <v>112</v>
      </c>
    </row>
    <row r="192" spans="4:10">
      <c r="D192" s="14">
        <v>51014</v>
      </c>
      <c r="E192">
        <f t="shared" si="3"/>
        <v>2039</v>
      </c>
      <c r="F192" s="187" t="s">
        <v>112</v>
      </c>
      <c r="G192" s="177"/>
      <c r="H192" s="187" t="s">
        <v>112</v>
      </c>
      <c r="J192" s="187" t="s">
        <v>112</v>
      </c>
    </row>
    <row r="193" spans="4:10">
      <c r="D193" s="14">
        <v>51044</v>
      </c>
      <c r="E193">
        <f t="shared" si="3"/>
        <v>2039</v>
      </c>
      <c r="F193" s="187" t="s">
        <v>112</v>
      </c>
      <c r="G193" s="177"/>
      <c r="H193" s="187" t="s">
        <v>112</v>
      </c>
      <c r="J193" s="187" t="s">
        <v>112</v>
      </c>
    </row>
    <row r="194" spans="4:10">
      <c r="D194" s="14">
        <v>51075</v>
      </c>
      <c r="E194">
        <f t="shared" si="3"/>
        <v>2039</v>
      </c>
      <c r="F194" s="187" t="s">
        <v>112</v>
      </c>
      <c r="G194" s="177"/>
      <c r="H194" s="187" t="s">
        <v>112</v>
      </c>
      <c r="J194" s="187" t="s">
        <v>112</v>
      </c>
    </row>
    <row r="195" spans="4:10">
      <c r="D195" s="14">
        <v>51105</v>
      </c>
      <c r="E195">
        <f t="shared" si="3"/>
        <v>2039</v>
      </c>
      <c r="F195" s="187" t="s">
        <v>112</v>
      </c>
      <c r="G195" s="177"/>
      <c r="H195" s="187" t="s">
        <v>112</v>
      </c>
      <c r="J195" s="187" t="s">
        <v>112</v>
      </c>
    </row>
    <row r="196" spans="4:10">
      <c r="D196" s="14">
        <v>51136</v>
      </c>
      <c r="E196">
        <f t="shared" si="3"/>
        <v>2040</v>
      </c>
      <c r="F196" s="187" t="s">
        <v>112</v>
      </c>
      <c r="G196" s="177"/>
      <c r="H196" s="187" t="s">
        <v>112</v>
      </c>
      <c r="J196" s="187" t="s">
        <v>112</v>
      </c>
    </row>
    <row r="197" spans="4:10">
      <c r="D197" s="14">
        <v>51167</v>
      </c>
      <c r="E197">
        <f t="shared" ref="E197:E260" si="4">YEAR(D197)</f>
        <v>2040</v>
      </c>
      <c r="F197" s="187" t="s">
        <v>112</v>
      </c>
      <c r="G197" s="177"/>
      <c r="H197" s="187" t="s">
        <v>112</v>
      </c>
      <c r="J197" s="187" t="s">
        <v>112</v>
      </c>
    </row>
    <row r="198" spans="4:10">
      <c r="D198" s="14">
        <v>51196</v>
      </c>
      <c r="E198">
        <f t="shared" si="4"/>
        <v>2040</v>
      </c>
      <c r="F198" s="187" t="s">
        <v>112</v>
      </c>
      <c r="G198" s="177"/>
      <c r="H198" s="187" t="s">
        <v>112</v>
      </c>
      <c r="J198" s="187" t="s">
        <v>112</v>
      </c>
    </row>
    <row r="199" spans="4:10">
      <c r="D199" s="14">
        <v>51227</v>
      </c>
      <c r="E199">
        <f t="shared" si="4"/>
        <v>2040</v>
      </c>
      <c r="F199" s="187" t="s">
        <v>112</v>
      </c>
      <c r="G199" s="177"/>
      <c r="H199" s="187" t="s">
        <v>112</v>
      </c>
      <c r="J199" s="187" t="s">
        <v>112</v>
      </c>
    </row>
    <row r="200" spans="4:10">
      <c r="D200" s="14">
        <v>51257</v>
      </c>
      <c r="E200">
        <f t="shared" si="4"/>
        <v>2040</v>
      </c>
      <c r="F200" s="187" t="s">
        <v>112</v>
      </c>
      <c r="G200" s="177"/>
      <c r="H200" s="187" t="s">
        <v>112</v>
      </c>
      <c r="J200" s="187" t="s">
        <v>112</v>
      </c>
    </row>
    <row r="201" spans="4:10">
      <c r="D201" s="14">
        <v>51288</v>
      </c>
      <c r="E201">
        <f t="shared" si="4"/>
        <v>2040</v>
      </c>
      <c r="F201" s="187" t="s">
        <v>112</v>
      </c>
      <c r="G201" s="177"/>
      <c r="H201" s="187" t="s">
        <v>112</v>
      </c>
      <c r="J201" s="187" t="s">
        <v>112</v>
      </c>
    </row>
    <row r="202" spans="4:10">
      <c r="D202" s="14">
        <v>51318</v>
      </c>
      <c r="E202">
        <f t="shared" si="4"/>
        <v>2040</v>
      </c>
      <c r="F202" s="187" t="s">
        <v>112</v>
      </c>
      <c r="G202" s="177"/>
      <c r="H202" s="187" t="s">
        <v>112</v>
      </c>
      <c r="J202" s="187" t="s">
        <v>112</v>
      </c>
    </row>
    <row r="203" spans="4:10">
      <c r="D203" s="14">
        <v>51349</v>
      </c>
      <c r="E203">
        <f t="shared" si="4"/>
        <v>2040</v>
      </c>
      <c r="F203" s="187" t="s">
        <v>112</v>
      </c>
      <c r="G203" s="177"/>
      <c r="H203" s="187" t="s">
        <v>112</v>
      </c>
      <c r="J203" s="187" t="s">
        <v>112</v>
      </c>
    </row>
    <row r="204" spans="4:10">
      <c r="D204" s="14">
        <v>51380</v>
      </c>
      <c r="E204">
        <f t="shared" si="4"/>
        <v>2040</v>
      </c>
      <c r="F204" s="187" t="s">
        <v>112</v>
      </c>
      <c r="G204" s="177"/>
      <c r="H204" s="187" t="s">
        <v>112</v>
      </c>
      <c r="J204" s="187" t="s">
        <v>112</v>
      </c>
    </row>
    <row r="205" spans="4:10">
      <c r="D205" s="14">
        <v>51410</v>
      </c>
      <c r="E205">
        <f t="shared" si="4"/>
        <v>2040</v>
      </c>
      <c r="F205" s="187" t="s">
        <v>112</v>
      </c>
      <c r="G205" s="177"/>
      <c r="H205" s="187" t="s">
        <v>112</v>
      </c>
      <c r="J205" s="187" t="s">
        <v>112</v>
      </c>
    </row>
    <row r="206" spans="4:10">
      <c r="D206" s="14">
        <v>51441</v>
      </c>
      <c r="E206">
        <f t="shared" si="4"/>
        <v>2040</v>
      </c>
      <c r="F206" s="187" t="s">
        <v>112</v>
      </c>
      <c r="G206" s="177"/>
      <c r="H206" s="187" t="s">
        <v>112</v>
      </c>
      <c r="J206" s="187" t="s">
        <v>112</v>
      </c>
    </row>
    <row r="207" spans="4:10">
      <c r="D207" s="14">
        <v>51471</v>
      </c>
      <c r="E207">
        <f t="shared" si="4"/>
        <v>2040</v>
      </c>
      <c r="F207" s="187" t="s">
        <v>112</v>
      </c>
      <c r="G207" s="177"/>
      <c r="H207" s="187" t="s">
        <v>112</v>
      </c>
      <c r="J207" s="187" t="s">
        <v>112</v>
      </c>
    </row>
    <row r="208" spans="4:10">
      <c r="D208" s="14">
        <v>51502</v>
      </c>
      <c r="E208">
        <f t="shared" si="4"/>
        <v>2041</v>
      </c>
      <c r="F208" s="187" t="s">
        <v>112</v>
      </c>
      <c r="G208" s="177"/>
      <c r="H208" s="187" t="s">
        <v>112</v>
      </c>
      <c r="J208" s="187" t="s">
        <v>112</v>
      </c>
    </row>
    <row r="209" spans="4:10">
      <c r="D209" s="14">
        <v>51533</v>
      </c>
      <c r="E209">
        <f t="shared" si="4"/>
        <v>2041</v>
      </c>
      <c r="F209" s="187" t="s">
        <v>112</v>
      </c>
      <c r="G209" s="177"/>
      <c r="H209" s="187" t="s">
        <v>112</v>
      </c>
      <c r="J209" s="187" t="s">
        <v>112</v>
      </c>
    </row>
    <row r="210" spans="4:10">
      <c r="D210" s="14">
        <v>51561</v>
      </c>
      <c r="E210">
        <f t="shared" si="4"/>
        <v>2041</v>
      </c>
      <c r="F210" s="187" t="s">
        <v>112</v>
      </c>
      <c r="G210" s="177"/>
      <c r="H210" s="187" t="s">
        <v>112</v>
      </c>
      <c r="J210" s="187" t="s">
        <v>112</v>
      </c>
    </row>
    <row r="211" spans="4:10">
      <c r="D211" s="14">
        <v>51592</v>
      </c>
      <c r="E211">
        <f t="shared" si="4"/>
        <v>2041</v>
      </c>
      <c r="F211" s="187" t="s">
        <v>112</v>
      </c>
      <c r="G211" s="177"/>
      <c r="H211" s="187" t="s">
        <v>112</v>
      </c>
      <c r="J211" s="187" t="s">
        <v>112</v>
      </c>
    </row>
    <row r="212" spans="4:10">
      <c r="D212" s="14">
        <v>51622</v>
      </c>
      <c r="E212">
        <f t="shared" si="4"/>
        <v>2041</v>
      </c>
      <c r="F212" s="187" t="s">
        <v>112</v>
      </c>
      <c r="G212" s="177"/>
      <c r="H212" s="187" t="s">
        <v>112</v>
      </c>
      <c r="J212" s="187" t="s">
        <v>112</v>
      </c>
    </row>
    <row r="213" spans="4:10">
      <c r="D213" s="14">
        <v>51653</v>
      </c>
      <c r="E213">
        <f t="shared" si="4"/>
        <v>2041</v>
      </c>
      <c r="F213" s="187" t="s">
        <v>112</v>
      </c>
      <c r="G213" s="177"/>
      <c r="H213" s="187" t="s">
        <v>112</v>
      </c>
      <c r="J213" s="187" t="s">
        <v>112</v>
      </c>
    </row>
    <row r="214" spans="4:10">
      <c r="D214" s="14">
        <v>51683</v>
      </c>
      <c r="E214">
        <f t="shared" si="4"/>
        <v>2041</v>
      </c>
      <c r="F214" s="187" t="s">
        <v>112</v>
      </c>
      <c r="G214" s="177"/>
      <c r="H214" s="187" t="s">
        <v>112</v>
      </c>
      <c r="J214" s="187" t="s">
        <v>112</v>
      </c>
    </row>
    <row r="215" spans="4:10">
      <c r="D215" s="14">
        <v>51714</v>
      </c>
      <c r="E215">
        <f t="shared" si="4"/>
        <v>2041</v>
      </c>
      <c r="F215" s="187" t="s">
        <v>112</v>
      </c>
      <c r="G215" s="177"/>
      <c r="H215" s="187" t="s">
        <v>112</v>
      </c>
      <c r="J215" s="187" t="s">
        <v>112</v>
      </c>
    </row>
    <row r="216" spans="4:10">
      <c r="D216" s="14">
        <v>51745</v>
      </c>
      <c r="E216">
        <f t="shared" si="4"/>
        <v>2041</v>
      </c>
      <c r="F216" s="187" t="s">
        <v>112</v>
      </c>
      <c r="G216" s="177"/>
      <c r="H216" s="187" t="s">
        <v>112</v>
      </c>
      <c r="J216" s="187" t="s">
        <v>112</v>
      </c>
    </row>
    <row r="217" spans="4:10">
      <c r="D217" s="14">
        <v>51775</v>
      </c>
      <c r="E217">
        <f t="shared" si="4"/>
        <v>2041</v>
      </c>
      <c r="F217" s="187" t="s">
        <v>112</v>
      </c>
      <c r="G217" s="177"/>
      <c r="H217" s="187" t="s">
        <v>112</v>
      </c>
      <c r="J217" s="187" t="s">
        <v>112</v>
      </c>
    </row>
    <row r="218" spans="4:10">
      <c r="D218" s="14">
        <v>51806</v>
      </c>
      <c r="E218">
        <f t="shared" si="4"/>
        <v>2041</v>
      </c>
      <c r="F218" s="187" t="s">
        <v>112</v>
      </c>
      <c r="G218" s="177"/>
      <c r="H218" s="187" t="s">
        <v>112</v>
      </c>
      <c r="J218" s="187" t="s">
        <v>112</v>
      </c>
    </row>
    <row r="219" spans="4:10">
      <c r="D219" s="14">
        <v>51836</v>
      </c>
      <c r="E219">
        <f t="shared" si="4"/>
        <v>2041</v>
      </c>
      <c r="F219" s="187" t="s">
        <v>112</v>
      </c>
      <c r="G219" s="177"/>
      <c r="H219" s="187" t="s">
        <v>112</v>
      </c>
      <c r="J219" s="187" t="s">
        <v>112</v>
      </c>
    </row>
    <row r="220" spans="4:10">
      <c r="D220" s="14">
        <v>51867</v>
      </c>
      <c r="E220">
        <f t="shared" si="4"/>
        <v>2042</v>
      </c>
      <c r="F220" s="187" t="s">
        <v>112</v>
      </c>
      <c r="G220" s="177"/>
      <c r="H220" s="187" t="s">
        <v>112</v>
      </c>
      <c r="J220" s="187" t="s">
        <v>112</v>
      </c>
    </row>
    <row r="221" spans="4:10">
      <c r="D221" s="14">
        <v>51898</v>
      </c>
      <c r="E221">
        <f t="shared" si="4"/>
        <v>2042</v>
      </c>
      <c r="F221" s="187" t="s">
        <v>112</v>
      </c>
      <c r="G221" s="177"/>
      <c r="H221" s="187" t="s">
        <v>112</v>
      </c>
      <c r="J221" s="187" t="s">
        <v>112</v>
      </c>
    </row>
    <row r="222" spans="4:10">
      <c r="D222" s="14">
        <v>51926</v>
      </c>
      <c r="E222">
        <f t="shared" si="4"/>
        <v>2042</v>
      </c>
      <c r="F222" s="187" t="s">
        <v>112</v>
      </c>
      <c r="G222" s="177"/>
      <c r="H222" s="187" t="s">
        <v>112</v>
      </c>
      <c r="J222" s="187" t="s">
        <v>112</v>
      </c>
    </row>
    <row r="223" spans="4:10">
      <c r="D223" s="14">
        <v>51957</v>
      </c>
      <c r="E223">
        <f t="shared" si="4"/>
        <v>2042</v>
      </c>
      <c r="F223" s="187" t="s">
        <v>112</v>
      </c>
      <c r="G223" s="177"/>
      <c r="H223" s="187" t="s">
        <v>112</v>
      </c>
      <c r="J223" s="187" t="s">
        <v>112</v>
      </c>
    </row>
    <row r="224" spans="4:10">
      <c r="D224" s="14">
        <v>51987</v>
      </c>
      <c r="E224">
        <f t="shared" si="4"/>
        <v>2042</v>
      </c>
      <c r="F224" s="187" t="s">
        <v>112</v>
      </c>
      <c r="G224" s="177"/>
      <c r="H224" s="187" t="s">
        <v>112</v>
      </c>
      <c r="J224" s="187" t="s">
        <v>112</v>
      </c>
    </row>
    <row r="225" spans="4:10">
      <c r="D225" s="14">
        <v>52018</v>
      </c>
      <c r="E225">
        <f t="shared" si="4"/>
        <v>2042</v>
      </c>
      <c r="F225" s="187" t="s">
        <v>112</v>
      </c>
      <c r="G225" s="177"/>
      <c r="H225" s="187" t="s">
        <v>112</v>
      </c>
      <c r="J225" s="187" t="s">
        <v>112</v>
      </c>
    </row>
    <row r="226" spans="4:10">
      <c r="D226" s="14">
        <v>52048</v>
      </c>
      <c r="E226">
        <f t="shared" si="4"/>
        <v>2042</v>
      </c>
      <c r="F226" s="187" t="s">
        <v>112</v>
      </c>
      <c r="G226" s="177"/>
      <c r="H226" s="187" t="s">
        <v>112</v>
      </c>
      <c r="J226" s="187" t="s">
        <v>112</v>
      </c>
    </row>
    <row r="227" spans="4:10">
      <c r="D227" s="14">
        <v>52079</v>
      </c>
      <c r="E227">
        <f t="shared" si="4"/>
        <v>2042</v>
      </c>
      <c r="F227" s="187" t="s">
        <v>112</v>
      </c>
      <c r="G227" s="177"/>
      <c r="H227" s="187" t="s">
        <v>112</v>
      </c>
      <c r="J227" s="187" t="s">
        <v>112</v>
      </c>
    </row>
    <row r="228" spans="4:10">
      <c r="D228" s="14">
        <v>52110</v>
      </c>
      <c r="E228">
        <f t="shared" si="4"/>
        <v>2042</v>
      </c>
      <c r="F228" s="187" t="s">
        <v>112</v>
      </c>
      <c r="G228" s="177"/>
      <c r="H228" s="187" t="s">
        <v>112</v>
      </c>
      <c r="J228" s="187" t="s">
        <v>112</v>
      </c>
    </row>
    <row r="229" spans="4:10">
      <c r="D229" s="14">
        <v>52140</v>
      </c>
      <c r="E229">
        <f t="shared" si="4"/>
        <v>2042</v>
      </c>
      <c r="F229" s="187" t="s">
        <v>112</v>
      </c>
      <c r="G229" s="177"/>
      <c r="H229" s="187" t="s">
        <v>112</v>
      </c>
      <c r="J229" s="187" t="s">
        <v>112</v>
      </c>
    </row>
    <row r="230" spans="4:10">
      <c r="D230" s="14">
        <v>52171</v>
      </c>
      <c r="E230">
        <f t="shared" si="4"/>
        <v>2042</v>
      </c>
      <c r="F230" s="187" t="s">
        <v>112</v>
      </c>
      <c r="G230" s="177"/>
      <c r="H230" s="187" t="s">
        <v>112</v>
      </c>
      <c r="J230" s="187" t="s">
        <v>112</v>
      </c>
    </row>
    <row r="231" spans="4:10">
      <c r="D231" s="14">
        <v>52201</v>
      </c>
      <c r="E231">
        <f t="shared" si="4"/>
        <v>2042</v>
      </c>
      <c r="F231" s="187" t="s">
        <v>112</v>
      </c>
      <c r="G231" s="177"/>
      <c r="H231" s="187" t="s">
        <v>112</v>
      </c>
      <c r="J231" s="187" t="s">
        <v>112</v>
      </c>
    </row>
    <row r="232" spans="4:10">
      <c r="D232" s="14">
        <v>52232</v>
      </c>
      <c r="E232">
        <f t="shared" si="4"/>
        <v>2043</v>
      </c>
      <c r="F232" s="187" t="s">
        <v>112</v>
      </c>
      <c r="G232" s="177"/>
      <c r="H232" s="187" t="s">
        <v>112</v>
      </c>
      <c r="J232" s="187" t="s">
        <v>112</v>
      </c>
    </row>
    <row r="233" spans="4:10">
      <c r="D233" s="14">
        <v>52263</v>
      </c>
      <c r="E233">
        <f t="shared" si="4"/>
        <v>2043</v>
      </c>
      <c r="F233" s="187" t="s">
        <v>112</v>
      </c>
      <c r="G233" s="177"/>
      <c r="H233" s="187" t="s">
        <v>112</v>
      </c>
      <c r="J233" s="187" t="s">
        <v>112</v>
      </c>
    </row>
    <row r="234" spans="4:10">
      <c r="D234" s="14">
        <v>52291</v>
      </c>
      <c r="E234">
        <f t="shared" si="4"/>
        <v>2043</v>
      </c>
      <c r="F234" s="187" t="s">
        <v>112</v>
      </c>
      <c r="G234" s="177"/>
      <c r="H234" s="187" t="s">
        <v>112</v>
      </c>
      <c r="J234" s="187" t="s">
        <v>112</v>
      </c>
    </row>
    <row r="235" spans="4:10">
      <c r="D235" s="14">
        <v>52322</v>
      </c>
      <c r="E235">
        <f t="shared" si="4"/>
        <v>2043</v>
      </c>
      <c r="F235" s="187" t="s">
        <v>112</v>
      </c>
      <c r="G235" s="177"/>
      <c r="H235" s="187" t="s">
        <v>112</v>
      </c>
      <c r="J235" s="187" t="s">
        <v>112</v>
      </c>
    </row>
    <row r="236" spans="4:10">
      <c r="D236" s="14">
        <v>52352</v>
      </c>
      <c r="E236">
        <f t="shared" si="4"/>
        <v>2043</v>
      </c>
      <c r="F236" s="187" t="s">
        <v>112</v>
      </c>
      <c r="G236" s="177"/>
      <c r="H236" s="187" t="s">
        <v>112</v>
      </c>
      <c r="J236" s="187" t="s">
        <v>112</v>
      </c>
    </row>
    <row r="237" spans="4:10">
      <c r="D237" s="14">
        <v>52383</v>
      </c>
      <c r="E237">
        <f t="shared" si="4"/>
        <v>2043</v>
      </c>
      <c r="F237" s="187" t="s">
        <v>112</v>
      </c>
      <c r="G237" s="177"/>
      <c r="H237" s="187" t="s">
        <v>112</v>
      </c>
      <c r="J237" s="187" t="s">
        <v>112</v>
      </c>
    </row>
    <row r="238" spans="4:10">
      <c r="D238" s="14">
        <v>52413</v>
      </c>
      <c r="E238">
        <f t="shared" si="4"/>
        <v>2043</v>
      </c>
      <c r="F238" s="187" t="s">
        <v>112</v>
      </c>
      <c r="G238" s="177"/>
      <c r="H238" s="187" t="s">
        <v>112</v>
      </c>
      <c r="J238" s="187" t="s">
        <v>112</v>
      </c>
    </row>
    <row r="239" spans="4:10">
      <c r="D239" s="14">
        <v>52444</v>
      </c>
      <c r="E239">
        <f t="shared" si="4"/>
        <v>2043</v>
      </c>
      <c r="F239" s="187" t="s">
        <v>112</v>
      </c>
      <c r="G239" s="177"/>
      <c r="H239" s="187" t="s">
        <v>112</v>
      </c>
      <c r="J239" s="187" t="s">
        <v>112</v>
      </c>
    </row>
    <row r="240" spans="4:10">
      <c r="D240" s="14">
        <v>52475</v>
      </c>
      <c r="E240">
        <f t="shared" si="4"/>
        <v>2043</v>
      </c>
      <c r="F240" s="187" t="s">
        <v>112</v>
      </c>
      <c r="G240" s="177"/>
      <c r="H240" s="187" t="s">
        <v>112</v>
      </c>
      <c r="J240" s="187" t="s">
        <v>112</v>
      </c>
    </row>
    <row r="241" spans="4:10">
      <c r="D241" s="14">
        <v>52505</v>
      </c>
      <c r="E241">
        <f t="shared" si="4"/>
        <v>2043</v>
      </c>
      <c r="F241" s="187" t="s">
        <v>112</v>
      </c>
      <c r="G241" s="177"/>
      <c r="H241" s="187" t="s">
        <v>112</v>
      </c>
      <c r="J241" s="187" t="s">
        <v>112</v>
      </c>
    </row>
    <row r="242" spans="4:10">
      <c r="D242" s="14">
        <v>52536</v>
      </c>
      <c r="E242">
        <f t="shared" si="4"/>
        <v>2043</v>
      </c>
      <c r="F242" s="187" t="s">
        <v>112</v>
      </c>
      <c r="G242" s="177"/>
      <c r="H242" s="187" t="s">
        <v>112</v>
      </c>
      <c r="J242" s="187" t="s">
        <v>112</v>
      </c>
    </row>
    <row r="243" spans="4:10">
      <c r="D243" s="14">
        <v>52566</v>
      </c>
      <c r="E243">
        <f t="shared" si="4"/>
        <v>2043</v>
      </c>
      <c r="F243" s="187" t="s">
        <v>112</v>
      </c>
      <c r="G243" s="177"/>
      <c r="H243" s="187" t="s">
        <v>112</v>
      </c>
      <c r="J243" s="187" t="s">
        <v>112</v>
      </c>
    </row>
    <row r="244" spans="4:10">
      <c r="D244" s="14">
        <v>52597</v>
      </c>
      <c r="E244">
        <f t="shared" si="4"/>
        <v>2044</v>
      </c>
      <c r="F244" s="187" t="s">
        <v>112</v>
      </c>
      <c r="G244" s="177"/>
      <c r="H244" s="187" t="s">
        <v>112</v>
      </c>
      <c r="J244" s="187" t="s">
        <v>112</v>
      </c>
    </row>
    <row r="245" spans="4:10">
      <c r="D245" s="14">
        <v>52628</v>
      </c>
      <c r="E245">
        <f t="shared" si="4"/>
        <v>2044</v>
      </c>
      <c r="F245" s="187" t="s">
        <v>112</v>
      </c>
      <c r="G245" s="177"/>
      <c r="H245" s="187" t="s">
        <v>112</v>
      </c>
      <c r="J245" s="187" t="s">
        <v>112</v>
      </c>
    </row>
    <row r="246" spans="4:10">
      <c r="D246" s="14">
        <v>52657</v>
      </c>
      <c r="E246">
        <f t="shared" si="4"/>
        <v>2044</v>
      </c>
      <c r="F246" s="187" t="s">
        <v>112</v>
      </c>
      <c r="G246" s="177"/>
      <c r="H246" s="187" t="s">
        <v>112</v>
      </c>
      <c r="J246" s="187" t="s">
        <v>112</v>
      </c>
    </row>
    <row r="247" spans="4:10">
      <c r="D247" s="14">
        <v>52688</v>
      </c>
      <c r="E247">
        <f t="shared" si="4"/>
        <v>2044</v>
      </c>
      <c r="F247" s="187" t="s">
        <v>112</v>
      </c>
      <c r="G247" s="177"/>
      <c r="H247" s="187" t="s">
        <v>112</v>
      </c>
      <c r="J247" s="187" t="s">
        <v>112</v>
      </c>
    </row>
    <row r="248" spans="4:10">
      <c r="D248" s="14">
        <v>52718</v>
      </c>
      <c r="E248">
        <f t="shared" si="4"/>
        <v>2044</v>
      </c>
      <c r="F248" s="187" t="s">
        <v>112</v>
      </c>
      <c r="G248" s="177"/>
      <c r="H248" s="187" t="s">
        <v>112</v>
      </c>
      <c r="J248" s="187" t="s">
        <v>112</v>
      </c>
    </row>
    <row r="249" spans="4:10">
      <c r="D249" s="14">
        <v>52749</v>
      </c>
      <c r="E249">
        <f t="shared" si="4"/>
        <v>2044</v>
      </c>
      <c r="F249" s="187" t="s">
        <v>112</v>
      </c>
      <c r="G249" s="177"/>
      <c r="H249" s="187" t="s">
        <v>112</v>
      </c>
      <c r="J249" s="187" t="s">
        <v>112</v>
      </c>
    </row>
    <row r="250" spans="4:10">
      <c r="D250" s="14">
        <v>52779</v>
      </c>
      <c r="E250">
        <f t="shared" si="4"/>
        <v>2044</v>
      </c>
      <c r="F250" s="187" t="s">
        <v>112</v>
      </c>
      <c r="G250" s="177"/>
      <c r="H250" s="187" t="s">
        <v>112</v>
      </c>
      <c r="J250" s="187" t="s">
        <v>112</v>
      </c>
    </row>
    <row r="251" spans="4:10">
      <c r="D251" s="14">
        <v>52810</v>
      </c>
      <c r="E251">
        <f t="shared" si="4"/>
        <v>2044</v>
      </c>
      <c r="F251" s="187" t="s">
        <v>112</v>
      </c>
      <c r="G251" s="177"/>
      <c r="H251" s="187" t="s">
        <v>112</v>
      </c>
      <c r="J251" s="187" t="s">
        <v>112</v>
      </c>
    </row>
    <row r="252" spans="4:10">
      <c r="D252" s="14">
        <v>52841</v>
      </c>
      <c r="E252">
        <f t="shared" si="4"/>
        <v>2044</v>
      </c>
      <c r="F252" s="187" t="s">
        <v>112</v>
      </c>
      <c r="G252" s="177"/>
      <c r="H252" s="187" t="s">
        <v>112</v>
      </c>
      <c r="J252" s="187" t="s">
        <v>112</v>
      </c>
    </row>
    <row r="253" spans="4:10">
      <c r="D253" s="14">
        <v>52871</v>
      </c>
      <c r="E253">
        <f t="shared" si="4"/>
        <v>2044</v>
      </c>
      <c r="F253" s="187" t="s">
        <v>112</v>
      </c>
      <c r="G253" s="177"/>
      <c r="H253" s="187" t="s">
        <v>112</v>
      </c>
      <c r="J253" s="187" t="s">
        <v>112</v>
      </c>
    </row>
    <row r="254" spans="4:10">
      <c r="D254" s="14">
        <v>52902</v>
      </c>
      <c r="E254">
        <f t="shared" si="4"/>
        <v>2044</v>
      </c>
      <c r="F254" s="187" t="s">
        <v>112</v>
      </c>
      <c r="G254" s="177"/>
      <c r="H254" s="187" t="s">
        <v>112</v>
      </c>
      <c r="J254" s="187" t="s">
        <v>112</v>
      </c>
    </row>
    <row r="255" spans="4:10">
      <c r="D255" s="14">
        <v>52932</v>
      </c>
      <c r="E255">
        <f t="shared" si="4"/>
        <v>2044</v>
      </c>
      <c r="F255" s="187" t="s">
        <v>112</v>
      </c>
      <c r="G255" s="177"/>
      <c r="H255" s="187" t="s">
        <v>112</v>
      </c>
      <c r="J255" s="187" t="s">
        <v>112</v>
      </c>
    </row>
    <row r="256" spans="4:10">
      <c r="D256" s="14">
        <v>52963</v>
      </c>
      <c r="E256">
        <f t="shared" si="4"/>
        <v>2045</v>
      </c>
      <c r="F256" s="187" t="s">
        <v>112</v>
      </c>
      <c r="G256" s="177"/>
      <c r="H256" s="187" t="s">
        <v>112</v>
      </c>
      <c r="J256" s="187" t="s">
        <v>112</v>
      </c>
    </row>
    <row r="257" spans="4:10">
      <c r="D257" s="14">
        <v>52994</v>
      </c>
      <c r="E257">
        <f t="shared" si="4"/>
        <v>2045</v>
      </c>
      <c r="F257" s="187" t="s">
        <v>112</v>
      </c>
      <c r="G257" s="177"/>
      <c r="H257" s="187" t="s">
        <v>112</v>
      </c>
      <c r="J257" s="187" t="s">
        <v>112</v>
      </c>
    </row>
    <row r="258" spans="4:10">
      <c r="D258" s="14">
        <v>53022</v>
      </c>
      <c r="E258">
        <f t="shared" si="4"/>
        <v>2045</v>
      </c>
      <c r="F258" s="187" t="s">
        <v>112</v>
      </c>
      <c r="G258" s="177"/>
      <c r="H258" s="187" t="s">
        <v>112</v>
      </c>
      <c r="J258" s="187" t="s">
        <v>112</v>
      </c>
    </row>
    <row r="259" spans="4:10">
      <c r="D259" s="14">
        <v>53053</v>
      </c>
      <c r="E259">
        <f t="shared" si="4"/>
        <v>2045</v>
      </c>
      <c r="F259" s="187" t="s">
        <v>112</v>
      </c>
      <c r="G259" s="177"/>
      <c r="H259" s="187" t="s">
        <v>112</v>
      </c>
      <c r="J259" s="187" t="s">
        <v>112</v>
      </c>
    </row>
    <row r="260" spans="4:10">
      <c r="D260" s="14">
        <v>53083</v>
      </c>
      <c r="E260">
        <f t="shared" si="4"/>
        <v>2045</v>
      </c>
      <c r="F260" s="187" t="s">
        <v>112</v>
      </c>
      <c r="G260" s="177"/>
      <c r="H260" s="187" t="s">
        <v>112</v>
      </c>
      <c r="J260" s="187" t="s">
        <v>112</v>
      </c>
    </row>
    <row r="261" spans="4:10">
      <c r="D261" s="14">
        <v>53114</v>
      </c>
      <c r="E261">
        <f t="shared" ref="E261:E310" si="5">YEAR(D261)</f>
        <v>2045</v>
      </c>
      <c r="F261" s="187" t="s">
        <v>112</v>
      </c>
      <c r="G261" s="177"/>
      <c r="H261" s="187" t="s">
        <v>112</v>
      </c>
      <c r="J261" s="187" t="s">
        <v>112</v>
      </c>
    </row>
    <row r="262" spans="4:10">
      <c r="D262" s="14">
        <v>53144</v>
      </c>
      <c r="E262">
        <f t="shared" si="5"/>
        <v>2045</v>
      </c>
      <c r="F262" s="187" t="s">
        <v>112</v>
      </c>
      <c r="G262" s="177"/>
      <c r="H262" s="187" t="s">
        <v>112</v>
      </c>
      <c r="J262" s="187" t="s">
        <v>112</v>
      </c>
    </row>
    <row r="263" spans="4:10">
      <c r="D263" s="14">
        <v>53175</v>
      </c>
      <c r="E263">
        <f t="shared" si="5"/>
        <v>2045</v>
      </c>
      <c r="F263" s="187" t="s">
        <v>112</v>
      </c>
      <c r="G263" s="177"/>
      <c r="H263" s="187" t="s">
        <v>112</v>
      </c>
      <c r="J263" s="187" t="s">
        <v>112</v>
      </c>
    </row>
    <row r="264" spans="4:10">
      <c r="D264" s="14">
        <v>53206</v>
      </c>
      <c r="E264">
        <f t="shared" si="5"/>
        <v>2045</v>
      </c>
      <c r="F264" s="187" t="s">
        <v>112</v>
      </c>
      <c r="G264" s="177"/>
      <c r="H264" s="187" t="s">
        <v>112</v>
      </c>
      <c r="J264" s="187" t="s">
        <v>112</v>
      </c>
    </row>
    <row r="265" spans="4:10">
      <c r="D265" s="14">
        <v>53236</v>
      </c>
      <c r="E265">
        <f t="shared" si="5"/>
        <v>2045</v>
      </c>
      <c r="F265" s="187" t="s">
        <v>112</v>
      </c>
      <c r="G265" s="177"/>
      <c r="H265" s="187" t="s">
        <v>112</v>
      </c>
      <c r="J265" s="187" t="s">
        <v>112</v>
      </c>
    </row>
    <row r="266" spans="4:10">
      <c r="D266" s="14">
        <v>53267</v>
      </c>
      <c r="E266">
        <f t="shared" si="5"/>
        <v>2045</v>
      </c>
      <c r="F266" s="187" t="s">
        <v>112</v>
      </c>
      <c r="G266" s="177"/>
      <c r="H266" s="187" t="s">
        <v>112</v>
      </c>
      <c r="J266" s="187" t="s">
        <v>112</v>
      </c>
    </row>
    <row r="267" spans="4:10">
      <c r="D267" s="14">
        <v>53297</v>
      </c>
      <c r="E267">
        <f t="shared" si="5"/>
        <v>2045</v>
      </c>
      <c r="F267" s="187" t="s">
        <v>112</v>
      </c>
      <c r="G267" s="177"/>
      <c r="H267" s="187" t="s">
        <v>112</v>
      </c>
      <c r="J267" s="187" t="s">
        <v>112</v>
      </c>
    </row>
    <row r="268" spans="4:10">
      <c r="D268" s="14">
        <v>53328</v>
      </c>
      <c r="E268">
        <f t="shared" si="5"/>
        <v>2046</v>
      </c>
      <c r="F268" s="187" t="s">
        <v>112</v>
      </c>
      <c r="G268" s="177"/>
      <c r="H268" s="187" t="s">
        <v>112</v>
      </c>
      <c r="J268" s="187" t="s">
        <v>112</v>
      </c>
    </row>
    <row r="269" spans="4:10">
      <c r="D269" s="14">
        <v>53359</v>
      </c>
      <c r="E269">
        <f t="shared" si="5"/>
        <v>2046</v>
      </c>
      <c r="F269" s="187" t="s">
        <v>112</v>
      </c>
      <c r="G269" s="177"/>
      <c r="H269" s="187" t="s">
        <v>112</v>
      </c>
      <c r="J269" s="187" t="s">
        <v>112</v>
      </c>
    </row>
    <row r="270" spans="4:10">
      <c r="D270" s="14">
        <v>53387</v>
      </c>
      <c r="E270">
        <f t="shared" si="5"/>
        <v>2046</v>
      </c>
      <c r="F270" s="187" t="s">
        <v>112</v>
      </c>
      <c r="G270" s="177"/>
      <c r="H270" s="187" t="s">
        <v>112</v>
      </c>
      <c r="J270" s="187" t="s">
        <v>112</v>
      </c>
    </row>
    <row r="271" spans="4:10">
      <c r="D271" s="14">
        <v>53418</v>
      </c>
      <c r="E271">
        <f t="shared" si="5"/>
        <v>2046</v>
      </c>
      <c r="F271" s="187" t="s">
        <v>112</v>
      </c>
      <c r="G271" s="177"/>
      <c r="H271" s="187" t="s">
        <v>112</v>
      </c>
      <c r="J271" s="187" t="s">
        <v>112</v>
      </c>
    </row>
    <row r="272" spans="4:10">
      <c r="D272" s="14">
        <v>53448</v>
      </c>
      <c r="E272">
        <f t="shared" si="5"/>
        <v>2046</v>
      </c>
      <c r="F272" s="187" t="s">
        <v>112</v>
      </c>
      <c r="G272" s="177"/>
      <c r="H272" s="187" t="s">
        <v>112</v>
      </c>
      <c r="J272" s="187" t="s">
        <v>112</v>
      </c>
    </row>
    <row r="273" spans="4:10">
      <c r="D273" s="14">
        <v>53479</v>
      </c>
      <c r="E273">
        <f t="shared" si="5"/>
        <v>2046</v>
      </c>
      <c r="F273" s="187" t="s">
        <v>112</v>
      </c>
      <c r="G273" s="177"/>
      <c r="H273" s="187" t="s">
        <v>112</v>
      </c>
      <c r="J273" s="187" t="s">
        <v>112</v>
      </c>
    </row>
    <row r="274" spans="4:10">
      <c r="D274" s="14">
        <v>53509</v>
      </c>
      <c r="E274">
        <f t="shared" si="5"/>
        <v>2046</v>
      </c>
      <c r="F274" s="187" t="s">
        <v>112</v>
      </c>
      <c r="G274" s="177"/>
      <c r="H274" s="187" t="s">
        <v>112</v>
      </c>
      <c r="J274" s="187" t="s">
        <v>112</v>
      </c>
    </row>
    <row r="275" spans="4:10">
      <c r="D275" s="14">
        <v>53540</v>
      </c>
      <c r="E275">
        <f t="shared" si="5"/>
        <v>2046</v>
      </c>
      <c r="F275" s="187" t="s">
        <v>112</v>
      </c>
      <c r="G275" s="177"/>
      <c r="H275" s="187" t="s">
        <v>112</v>
      </c>
      <c r="J275" s="187" t="s">
        <v>112</v>
      </c>
    </row>
    <row r="276" spans="4:10">
      <c r="D276" s="14">
        <v>53571</v>
      </c>
      <c r="E276">
        <f t="shared" si="5"/>
        <v>2046</v>
      </c>
      <c r="F276" s="187" t="s">
        <v>112</v>
      </c>
      <c r="G276" s="177"/>
      <c r="H276" s="187" t="s">
        <v>112</v>
      </c>
      <c r="J276" s="187" t="s">
        <v>112</v>
      </c>
    </row>
    <row r="277" spans="4:10">
      <c r="D277" s="14">
        <v>53601</v>
      </c>
      <c r="E277">
        <f t="shared" si="5"/>
        <v>2046</v>
      </c>
      <c r="F277" s="187" t="s">
        <v>112</v>
      </c>
      <c r="G277" s="177"/>
      <c r="H277" s="187" t="s">
        <v>112</v>
      </c>
      <c r="J277" s="187" t="s">
        <v>112</v>
      </c>
    </row>
    <row r="278" spans="4:10">
      <c r="D278" s="14">
        <v>53632</v>
      </c>
      <c r="E278">
        <f t="shared" si="5"/>
        <v>2046</v>
      </c>
      <c r="F278" s="187" t="s">
        <v>112</v>
      </c>
      <c r="G278" s="177"/>
      <c r="H278" s="187" t="s">
        <v>112</v>
      </c>
      <c r="J278" s="187" t="s">
        <v>112</v>
      </c>
    </row>
    <row r="279" spans="4:10">
      <c r="D279" s="14">
        <v>53662</v>
      </c>
      <c r="E279">
        <f t="shared" si="5"/>
        <v>2046</v>
      </c>
      <c r="F279" s="187" t="s">
        <v>112</v>
      </c>
      <c r="G279" s="177"/>
      <c r="H279" s="187" t="s">
        <v>112</v>
      </c>
      <c r="J279" s="187" t="s">
        <v>112</v>
      </c>
    </row>
    <row r="280" spans="4:10">
      <c r="D280" s="14">
        <v>53693</v>
      </c>
      <c r="E280">
        <f t="shared" si="5"/>
        <v>2047</v>
      </c>
      <c r="F280" s="187" t="s">
        <v>112</v>
      </c>
      <c r="G280" s="177"/>
      <c r="H280" s="187" t="s">
        <v>112</v>
      </c>
      <c r="J280" s="187" t="s">
        <v>112</v>
      </c>
    </row>
    <row r="281" spans="4:10">
      <c r="D281" s="14">
        <v>53724</v>
      </c>
      <c r="E281">
        <f t="shared" si="5"/>
        <v>2047</v>
      </c>
      <c r="F281" s="187" t="s">
        <v>112</v>
      </c>
      <c r="G281" s="177"/>
      <c r="H281" s="187" t="s">
        <v>112</v>
      </c>
      <c r="J281" s="187" t="s">
        <v>112</v>
      </c>
    </row>
    <row r="282" spans="4:10">
      <c r="D282" s="14">
        <v>53752</v>
      </c>
      <c r="E282">
        <f t="shared" si="5"/>
        <v>2047</v>
      </c>
      <c r="F282" s="187" t="s">
        <v>112</v>
      </c>
      <c r="G282" s="177"/>
      <c r="H282" s="187" t="s">
        <v>112</v>
      </c>
      <c r="J282" s="187" t="s">
        <v>112</v>
      </c>
    </row>
    <row r="283" spans="4:10">
      <c r="D283" s="14">
        <v>53783</v>
      </c>
      <c r="E283">
        <f t="shared" si="5"/>
        <v>2047</v>
      </c>
      <c r="F283" s="187" t="s">
        <v>112</v>
      </c>
      <c r="G283" s="177"/>
      <c r="H283" s="187" t="s">
        <v>112</v>
      </c>
      <c r="J283" s="187" t="s">
        <v>112</v>
      </c>
    </row>
    <row r="284" spans="4:10">
      <c r="D284" s="14">
        <v>53813</v>
      </c>
      <c r="E284">
        <f t="shared" si="5"/>
        <v>2047</v>
      </c>
      <c r="F284" s="187" t="s">
        <v>112</v>
      </c>
      <c r="G284" s="177"/>
      <c r="H284" s="187" t="s">
        <v>112</v>
      </c>
      <c r="J284" s="187" t="s">
        <v>112</v>
      </c>
    </row>
    <row r="285" spans="4:10">
      <c r="D285" s="14">
        <v>53844</v>
      </c>
      <c r="E285">
        <f t="shared" si="5"/>
        <v>2047</v>
      </c>
      <c r="F285" s="187" t="s">
        <v>112</v>
      </c>
      <c r="G285" s="177"/>
      <c r="H285" s="187" t="s">
        <v>112</v>
      </c>
      <c r="J285" s="187" t="s">
        <v>112</v>
      </c>
    </row>
    <row r="286" spans="4:10">
      <c r="D286" s="14">
        <v>53874</v>
      </c>
      <c r="E286">
        <f t="shared" si="5"/>
        <v>2047</v>
      </c>
      <c r="F286" s="187" t="s">
        <v>112</v>
      </c>
      <c r="G286" s="177"/>
      <c r="H286" s="187" t="s">
        <v>112</v>
      </c>
      <c r="J286" s="187" t="s">
        <v>112</v>
      </c>
    </row>
    <row r="287" spans="4:10">
      <c r="D287" s="14">
        <v>53905</v>
      </c>
      <c r="E287">
        <f t="shared" si="5"/>
        <v>2047</v>
      </c>
      <c r="F287" s="187" t="s">
        <v>112</v>
      </c>
      <c r="G287" s="177"/>
      <c r="H287" s="187" t="s">
        <v>112</v>
      </c>
      <c r="J287" s="187" t="s">
        <v>112</v>
      </c>
    </row>
    <row r="288" spans="4:10">
      <c r="D288" s="14">
        <v>53936</v>
      </c>
      <c r="E288">
        <f t="shared" si="5"/>
        <v>2047</v>
      </c>
      <c r="F288" s="187" t="s">
        <v>112</v>
      </c>
      <c r="G288" s="177"/>
      <c r="H288" s="187" t="s">
        <v>112</v>
      </c>
      <c r="J288" s="187" t="s">
        <v>112</v>
      </c>
    </row>
    <row r="289" spans="4:10">
      <c r="D289" s="14">
        <v>53966</v>
      </c>
      <c r="E289">
        <f t="shared" si="5"/>
        <v>2047</v>
      </c>
      <c r="F289" s="187" t="s">
        <v>112</v>
      </c>
      <c r="G289" s="177"/>
      <c r="H289" s="187" t="s">
        <v>112</v>
      </c>
      <c r="J289" s="187" t="s">
        <v>112</v>
      </c>
    </row>
    <row r="290" spans="4:10">
      <c r="D290" s="14">
        <v>53997</v>
      </c>
      <c r="E290">
        <f t="shared" si="5"/>
        <v>2047</v>
      </c>
      <c r="F290" s="187" t="s">
        <v>112</v>
      </c>
      <c r="G290" s="177"/>
      <c r="H290" s="187" t="s">
        <v>112</v>
      </c>
      <c r="J290" s="187" t="s">
        <v>112</v>
      </c>
    </row>
    <row r="291" spans="4:10">
      <c r="D291" s="14">
        <v>54027</v>
      </c>
      <c r="E291">
        <f t="shared" si="5"/>
        <v>2047</v>
      </c>
      <c r="F291" s="187" t="s">
        <v>112</v>
      </c>
      <c r="G291" s="177"/>
      <c r="H291" s="187" t="s">
        <v>112</v>
      </c>
      <c r="J291" s="187" t="s">
        <v>112</v>
      </c>
    </row>
    <row r="292" spans="4:10">
      <c r="D292" s="14">
        <v>54058</v>
      </c>
      <c r="E292">
        <f t="shared" si="5"/>
        <v>2048</v>
      </c>
      <c r="F292" s="187" t="s">
        <v>112</v>
      </c>
      <c r="G292" s="177"/>
      <c r="H292" s="187" t="s">
        <v>112</v>
      </c>
      <c r="J292" s="187" t="s">
        <v>112</v>
      </c>
    </row>
    <row r="293" spans="4:10">
      <c r="D293" s="14">
        <v>54089</v>
      </c>
      <c r="E293">
        <f t="shared" si="5"/>
        <v>2048</v>
      </c>
      <c r="F293" s="187" t="s">
        <v>112</v>
      </c>
      <c r="G293" s="177"/>
      <c r="H293" s="187" t="s">
        <v>112</v>
      </c>
      <c r="J293" s="187" t="s">
        <v>112</v>
      </c>
    </row>
    <row r="294" spans="4:10">
      <c r="D294" s="14">
        <v>54118</v>
      </c>
      <c r="E294">
        <f t="shared" si="5"/>
        <v>2048</v>
      </c>
      <c r="F294" s="187" t="s">
        <v>112</v>
      </c>
      <c r="G294" s="177"/>
      <c r="H294" s="187" t="s">
        <v>112</v>
      </c>
      <c r="J294" s="187" t="s">
        <v>112</v>
      </c>
    </row>
    <row r="295" spans="4:10">
      <c r="D295" s="14">
        <v>54149</v>
      </c>
      <c r="E295">
        <f t="shared" si="5"/>
        <v>2048</v>
      </c>
      <c r="F295" s="187" t="s">
        <v>112</v>
      </c>
      <c r="G295" s="177"/>
      <c r="H295" s="187" t="s">
        <v>112</v>
      </c>
      <c r="J295" s="187" t="s">
        <v>112</v>
      </c>
    </row>
    <row r="296" spans="4:10">
      <c r="D296" s="14">
        <v>54179</v>
      </c>
      <c r="E296">
        <f t="shared" si="5"/>
        <v>2048</v>
      </c>
      <c r="F296" s="187" t="s">
        <v>112</v>
      </c>
      <c r="G296" s="177"/>
      <c r="H296" s="187" t="s">
        <v>112</v>
      </c>
      <c r="J296" s="187" t="s">
        <v>112</v>
      </c>
    </row>
    <row r="297" spans="4:10">
      <c r="D297" s="14">
        <v>54210</v>
      </c>
      <c r="E297">
        <f t="shared" si="5"/>
        <v>2048</v>
      </c>
      <c r="F297" s="187" t="s">
        <v>112</v>
      </c>
      <c r="G297" s="177"/>
      <c r="H297" s="187" t="s">
        <v>112</v>
      </c>
      <c r="J297" s="187" t="s">
        <v>112</v>
      </c>
    </row>
    <row r="298" spans="4:10">
      <c r="D298" s="14">
        <v>54240</v>
      </c>
      <c r="E298">
        <f t="shared" si="5"/>
        <v>2048</v>
      </c>
      <c r="F298" s="187" t="s">
        <v>112</v>
      </c>
      <c r="G298" s="177"/>
      <c r="H298" s="187" t="s">
        <v>112</v>
      </c>
      <c r="J298" s="187" t="s">
        <v>112</v>
      </c>
    </row>
    <row r="299" spans="4:10">
      <c r="D299" s="14">
        <v>54271</v>
      </c>
      <c r="E299">
        <f t="shared" si="5"/>
        <v>2048</v>
      </c>
      <c r="F299" s="187" t="s">
        <v>112</v>
      </c>
      <c r="G299" s="177"/>
      <c r="H299" s="187" t="s">
        <v>112</v>
      </c>
      <c r="J299" s="187" t="s">
        <v>112</v>
      </c>
    </row>
    <row r="300" spans="4:10">
      <c r="D300" s="14">
        <v>54302</v>
      </c>
      <c r="E300">
        <f t="shared" si="5"/>
        <v>2048</v>
      </c>
      <c r="F300" s="187" t="s">
        <v>112</v>
      </c>
      <c r="G300" s="177"/>
      <c r="H300" s="187" t="s">
        <v>112</v>
      </c>
      <c r="J300" s="187" t="s">
        <v>112</v>
      </c>
    </row>
    <row r="301" spans="4:10">
      <c r="D301" s="14">
        <v>54332</v>
      </c>
      <c r="E301">
        <f t="shared" si="5"/>
        <v>2048</v>
      </c>
      <c r="F301" s="187" t="s">
        <v>112</v>
      </c>
      <c r="G301" s="177"/>
      <c r="H301" s="187" t="s">
        <v>112</v>
      </c>
      <c r="J301" s="187" t="s">
        <v>112</v>
      </c>
    </row>
    <row r="302" spans="4:10">
      <c r="D302" s="14">
        <v>54363</v>
      </c>
      <c r="E302">
        <f t="shared" si="5"/>
        <v>2048</v>
      </c>
      <c r="F302" s="187" t="s">
        <v>112</v>
      </c>
      <c r="G302" s="177"/>
      <c r="H302" s="187" t="s">
        <v>112</v>
      </c>
      <c r="J302" s="187" t="s">
        <v>112</v>
      </c>
    </row>
    <row r="303" spans="4:10">
      <c r="D303" s="14">
        <v>54393</v>
      </c>
      <c r="E303">
        <f t="shared" si="5"/>
        <v>2048</v>
      </c>
      <c r="F303" s="187" t="s">
        <v>112</v>
      </c>
      <c r="G303" s="177"/>
      <c r="H303" s="187" t="s">
        <v>112</v>
      </c>
      <c r="J303" s="187" t="s">
        <v>112</v>
      </c>
    </row>
    <row r="304" spans="4:10">
      <c r="D304" s="14">
        <v>54424</v>
      </c>
      <c r="E304">
        <f t="shared" si="5"/>
        <v>2049</v>
      </c>
      <c r="F304" s="187" t="s">
        <v>112</v>
      </c>
      <c r="G304" s="177"/>
      <c r="H304" s="187" t="s">
        <v>112</v>
      </c>
      <c r="J304" s="187" t="s">
        <v>112</v>
      </c>
    </row>
    <row r="305" spans="4:10">
      <c r="D305" s="14">
        <v>54455</v>
      </c>
      <c r="E305">
        <f t="shared" si="5"/>
        <v>2049</v>
      </c>
      <c r="F305" s="187" t="s">
        <v>112</v>
      </c>
      <c r="G305" s="177"/>
      <c r="H305" s="187" t="s">
        <v>112</v>
      </c>
      <c r="J305" s="187" t="s">
        <v>112</v>
      </c>
    </row>
    <row r="306" spans="4:10">
      <c r="D306" s="14">
        <v>54483</v>
      </c>
      <c r="E306">
        <f t="shared" si="5"/>
        <v>2049</v>
      </c>
      <c r="F306" s="187" t="s">
        <v>112</v>
      </c>
      <c r="G306" s="177"/>
      <c r="H306" s="187" t="s">
        <v>112</v>
      </c>
      <c r="J306" s="187" t="s">
        <v>112</v>
      </c>
    </row>
    <row r="307" spans="4:10">
      <c r="D307" s="14">
        <v>54514</v>
      </c>
      <c r="E307">
        <f t="shared" si="5"/>
        <v>2049</v>
      </c>
      <c r="F307" s="187" t="s">
        <v>112</v>
      </c>
      <c r="G307" s="177"/>
      <c r="H307" s="187" t="s">
        <v>112</v>
      </c>
      <c r="J307" s="187" t="s">
        <v>112</v>
      </c>
    </row>
    <row r="308" spans="4:10">
      <c r="D308" s="14">
        <v>54544</v>
      </c>
      <c r="E308">
        <f t="shared" si="5"/>
        <v>2049</v>
      </c>
      <c r="F308" s="187" t="s">
        <v>112</v>
      </c>
      <c r="G308" s="177"/>
      <c r="H308" s="187" t="s">
        <v>112</v>
      </c>
      <c r="J308" s="187" t="s">
        <v>112</v>
      </c>
    </row>
    <row r="309" spans="4:10">
      <c r="D309" s="14">
        <v>54575</v>
      </c>
      <c r="E309">
        <f t="shared" si="5"/>
        <v>2049</v>
      </c>
      <c r="F309" s="187" t="s">
        <v>112</v>
      </c>
      <c r="G309" s="177"/>
      <c r="H309" s="187" t="s">
        <v>112</v>
      </c>
      <c r="J309" s="187" t="s">
        <v>112</v>
      </c>
    </row>
    <row r="310" spans="4:10">
      <c r="D310" s="14">
        <v>54605</v>
      </c>
      <c r="E310">
        <f t="shared" si="5"/>
        <v>2049</v>
      </c>
      <c r="F310" s="187" t="s">
        <v>112</v>
      </c>
      <c r="G310" s="177"/>
      <c r="H310" s="187" t="s">
        <v>112</v>
      </c>
      <c r="J310" s="187" t="s">
        <v>112</v>
      </c>
    </row>
    <row r="311" spans="4:10">
      <c r="D311" s="14">
        <v>54636</v>
      </c>
      <c r="E311">
        <f t="shared" ref="E311:E315" si="6">YEAR(D311)</f>
        <v>2049</v>
      </c>
      <c r="F311" s="187" t="s">
        <v>112</v>
      </c>
      <c r="G311" s="177"/>
      <c r="H311" s="187" t="s">
        <v>112</v>
      </c>
      <c r="J311" s="187" t="s">
        <v>112</v>
      </c>
    </row>
    <row r="312" spans="4:10">
      <c r="D312" s="14">
        <v>54667</v>
      </c>
      <c r="E312">
        <f t="shared" si="6"/>
        <v>2049</v>
      </c>
      <c r="F312" s="187" t="s">
        <v>112</v>
      </c>
      <c r="G312" s="177"/>
      <c r="H312" s="187" t="s">
        <v>112</v>
      </c>
      <c r="J312" s="187" t="s">
        <v>112</v>
      </c>
    </row>
    <row r="313" spans="4:10">
      <c r="D313" s="14">
        <v>54697</v>
      </c>
      <c r="E313">
        <f t="shared" si="6"/>
        <v>2049</v>
      </c>
      <c r="F313" s="187" t="s">
        <v>112</v>
      </c>
      <c r="G313" s="177"/>
      <c r="H313" s="187" t="s">
        <v>112</v>
      </c>
      <c r="J313" s="187" t="s">
        <v>112</v>
      </c>
    </row>
    <row r="314" spans="4:10">
      <c r="D314" s="14">
        <v>54728</v>
      </c>
      <c r="E314">
        <f t="shared" si="6"/>
        <v>2049</v>
      </c>
      <c r="F314" s="187" t="s">
        <v>112</v>
      </c>
      <c r="G314" s="177"/>
      <c r="H314" s="187" t="s">
        <v>112</v>
      </c>
      <c r="J314" s="187" t="s">
        <v>112</v>
      </c>
    </row>
    <row r="315" spans="4:10">
      <c r="D315" s="14">
        <v>54758</v>
      </c>
      <c r="E315">
        <f t="shared" si="6"/>
        <v>2049</v>
      </c>
      <c r="F315" s="187" t="s">
        <v>112</v>
      </c>
      <c r="G315" s="177"/>
      <c r="H315" s="187" t="s">
        <v>112</v>
      </c>
      <c r="J315" s="187" t="s">
        <v>112</v>
      </c>
    </row>
    <row r="316" spans="4:10">
      <c r="D316" s="14"/>
      <c r="F316" s="118"/>
      <c r="G316" s="118"/>
      <c r="H316" s="118"/>
      <c r="J316" s="118"/>
    </row>
    <row r="317" spans="4:10">
      <c r="D317" s="14"/>
      <c r="F317" s="118"/>
      <c r="G317" s="118"/>
      <c r="H317" s="118"/>
      <c r="J317" s="118"/>
    </row>
    <row r="318" spans="4:10">
      <c r="D318" s="14"/>
      <c r="F318" s="118"/>
      <c r="G318" s="118"/>
      <c r="H318" s="118"/>
      <c r="J318" s="118"/>
    </row>
    <row r="319" spans="4:10">
      <c r="D319" s="14"/>
      <c r="F319" s="118"/>
      <c r="G319" s="118"/>
      <c r="H319" s="118"/>
      <c r="J319" s="118"/>
    </row>
    <row r="320" spans="4:10">
      <c r="D320" s="14"/>
      <c r="F320" s="118"/>
      <c r="G320" s="118"/>
      <c r="H320" s="118"/>
      <c r="J320" s="118"/>
    </row>
    <row r="321" spans="4:10">
      <c r="D321" s="14"/>
      <c r="F321" s="118"/>
      <c r="G321" s="118"/>
      <c r="H321" s="118"/>
      <c r="J321" s="118"/>
    </row>
    <row r="322" spans="4:10">
      <c r="D322" s="14"/>
      <c r="F322" s="118"/>
      <c r="G322" s="118"/>
      <c r="H322" s="118"/>
      <c r="J322" s="118"/>
    </row>
  </sheetData>
  <mergeCells count="1">
    <mergeCell ref="N2:Q2"/>
  </mergeCells>
  <pageMargins left="0.7" right="0.7" top="0.75" bottom="0.75" header="0.3" footer="0.3"/>
  <pageSetup orientation="portrait" r:id="rId1"/>
  <headerFooter>
    <oddHeader>&amp;C&amp;"-,Bold"&amp;K000000PUBLIC DISCLOSURE&amp;R&amp;9&amp;K000000&amp;F</oddHeader>
    <oddFooter>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981850-6DF0-4AF2-BB02-356F110E313F}">
  <ds:schemaRefs>
    <ds:schemaRef ds:uri="http://www.w3.org/XML/1998/namespace"/>
    <ds:schemaRef ds:uri="723a0570-7438-431f-a5de-3c84dadb3fb6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schemas.microsoft.com/office/2006/metadata/propertie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A2C1580-D125-4C0D-A988-F3D0BCBB15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E495B2-701B-41F9-8902-EAAB684D43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INPUT Totals Summary</vt:lpstr>
      <vt:lpstr>Energy &amp; Capacity Forecasts</vt:lpstr>
      <vt:lpstr>B25 Worksheet_Ann&amp; Monthly</vt:lpstr>
      <vt:lpstr>OUTPUT</vt:lpstr>
      <vt:lpstr>Alloc</vt:lpstr>
      <vt:lpstr>Shares</vt:lpstr>
      <vt:lpstr>SolarFC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2025-03-02T22:00:53Z</dcterms:created>
  <dcterms:modified xsi:type="dcterms:W3CDTF">2025-03-03T01:05:23Z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0x010100F90794ADCB3F68419D9EFAC3BB9AAF2E</vt:lpwstr>
  </property>
  <property fmtid="{D5CDD505-2E9C-101B-9397-08002B2CF9AE}" pid="3" name="_MarkAsFinal">
    <vt:bool>true</vt:bool>
  </property>
  <property fmtid="{D5CDD505-2E9C-101B-9397-08002B2CF9AE}" pid="4" name="xd_ProgID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xd_Signature">
    <vt:bool>false</vt:bool>
  </property>
</Properties>
</file>